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2"/>
  <workbookPr hidePivotFieldList="1" defaultThemeVersion="166925"/>
  <mc:AlternateContent xmlns:mc="http://schemas.openxmlformats.org/markup-compatibility/2006">
    <mc:Choice Requires="x15">
      <x15ac:absPath xmlns:x15ac="http://schemas.microsoft.com/office/spreadsheetml/2010/11/ac" url="C:\Users\JURIBEJ\Downloads\"/>
    </mc:Choice>
  </mc:AlternateContent>
  <xr:revisionPtr revIDLastSave="5" documentId="13_ncr:1_{CC1BD042-9D78-428C-945B-4D7CCACB52D0}" xr6:coauthVersionLast="47" xr6:coauthVersionMax="47" xr10:uidLastSave="{F391DE87-2BDE-4A57-9324-8DC791F43C20}"/>
  <bookViews>
    <workbookView xWindow="-120" yWindow="-120" windowWidth="29040" windowHeight="15720" tabRatio="898" firstSheet="9" activeTab="11"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8" l="1"/>
  <c r="A50" i="36"/>
  <c r="A50" i="35"/>
  <c r="A50" i="34"/>
  <c r="A50" i="18"/>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9" i="28"/>
  <c r="R48" i="28"/>
  <c r="R47" i="28"/>
  <c r="R46" i="28"/>
  <c r="R45" i="28"/>
  <c r="R44" i="28"/>
  <c r="R43" i="28"/>
  <c r="R42" i="28"/>
  <c r="R41" i="28"/>
  <c r="R40" i="28"/>
  <c r="L40" i="28"/>
  <c r="C30" i="29"/>
  <c r="C30" i="36" s="1"/>
  <c r="B40" i="29"/>
  <c r="B40" i="34" s="1"/>
  <c r="J44" i="28"/>
  <c r="C44" i="28"/>
  <c r="J43" i="28"/>
  <c r="C43" i="28"/>
  <c r="J42" i="28"/>
  <c r="C42" i="28"/>
  <c r="J41" i="28"/>
  <c r="C41" i="28"/>
  <c r="J40" i="28"/>
  <c r="C40" i="28"/>
  <c r="B40" i="28"/>
  <c r="C31" i="28"/>
  <c r="C32" i="28"/>
  <c r="C14" i="28"/>
  <c r="L21" i="28"/>
  <c r="L22" i="28"/>
  <c r="L11" i="28"/>
  <c r="G20" i="27"/>
  <c r="H20" i="27" s="1"/>
  <c r="G30" i="27"/>
  <c r="H30" i="27" s="1"/>
  <c r="F30" i="29" s="1"/>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F40" i="29" s="1"/>
  <c r="C13" i="28"/>
  <c r="A10" i="28"/>
  <c r="B10" i="28"/>
  <c r="I33" i="5" a="1"/>
  <c r="I33" i="5" s="1"/>
  <c r="C10" i="29"/>
  <c r="C10" i="35" s="1"/>
  <c r="I27" i="5" a="1"/>
  <c r="C20" i="36"/>
  <c r="C20" i="35"/>
  <c r="C20" i="34"/>
  <c r="I27" i="5"/>
  <c r="L10" i="28"/>
  <c r="C11" i="28"/>
  <c r="C12" i="28"/>
  <c r="C10" i="28"/>
  <c r="L10" i="27"/>
  <c r="K10" i="27" s="1"/>
  <c r="I21" i="5"/>
  <c r="I22" i="5"/>
  <c r="C20" i="18"/>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A10" i="34"/>
  <c r="L10" i="29"/>
  <c r="B30" i="34" l="1"/>
  <c r="K30" i="28"/>
  <c r="S40" i="28"/>
  <c r="K10" i="28"/>
  <c r="T10" i="28" s="1"/>
  <c r="J10" i="29" s="1"/>
  <c r="S20" i="28"/>
  <c r="A10" i="36"/>
  <c r="C10" i="18"/>
  <c r="C10" i="34"/>
  <c r="A10" i="35"/>
  <c r="A20" i="35"/>
  <c r="C10" i="36"/>
  <c r="B30" i="36"/>
  <c r="B40" i="18"/>
  <c r="K40" i="28"/>
  <c r="S30" i="28"/>
  <c r="K20" i="28"/>
  <c r="S10" i="28"/>
  <c r="M40" i="27"/>
  <c r="O40" i="27" s="1"/>
  <c r="A20" i="36"/>
  <c r="T20" i="28"/>
  <c r="B10" i="18"/>
  <c r="M30" i="27"/>
  <c r="O30" i="27" s="1"/>
  <c r="M20" i="27"/>
  <c r="G20" i="29" s="1"/>
  <c r="M10" i="27"/>
  <c r="O10" i="27" s="1"/>
  <c r="B10" i="34"/>
  <c r="B10" i="35"/>
  <c r="C30" i="18"/>
  <c r="T30" i="28"/>
  <c r="J30" i="29" s="1"/>
  <c r="C30" i="34"/>
  <c r="B30" i="18"/>
  <c r="C30" i="35"/>
  <c r="A30" i="18"/>
  <c r="A30" i="35"/>
  <c r="B40" i="35"/>
  <c r="C40" i="36"/>
  <c r="B40" i="36"/>
  <c r="A30" i="34"/>
  <c r="C40" i="18"/>
  <c r="T40" i="2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<sst xmlns="http://schemas.openxmlformats.org/spreadsheetml/2006/main" count="899" uniqueCount="505">
  <si>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</si>
  <si>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</si>
  <si>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</si>
  <si>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</si>
  <si>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</si>
  <si>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</si>
  <si>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</si>
  <si>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</si>
  <si>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</si>
  <si>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</si>
  <si>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</si>
  <si>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</si>
  <si>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</si>
  <si>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</si>
  <si>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</si>
  <si>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</si>
  <si>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</si>
  <si>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</si>
  <si>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</si>
  <si>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</si>
  <si>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</si>
  <si>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</si>
  <si>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</si>
  <si>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</si>
  <si>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</si>
  <si>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</si>
  <si>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</si>
  <si>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</si>
  <si>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</si>
  <si>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</si>
  <si>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</si>
  <si>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</si>
  <si>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</si>
  <si>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</si>
  <si>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</si>
  <si>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</si>
  <si>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</si>
  <si>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</si>
  <si>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</si>
  <si>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</si>
  <si>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</si>
  <si>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</si>
  <si>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</si>
  <si>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</si>
  <si>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</si>
  <si>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</si>
  <si>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</si>
  <si>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</si>
  <si>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</si>
  <si>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</si>
  <si>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</si>
  <si>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</si>
  <si>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</si>
  <si>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</si>
  <si>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</si>
  <si>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</si>
  <si>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</si>
  <si>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</si>
  <si>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</si>
  <si>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</si>
  <si>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</si>
  <si>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</si>
  <si>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</si>
  <si>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</si>
  <si>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</si>
  <si>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</si>
  <si>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</si>
  <si>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</si>
  <si>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</si>
  <si>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</si>
  <si>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</si>
  <si>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</si>
  <si>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</si>
  <si>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</si>
  <si>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</si>
  <si>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</si>
  <si>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</si>
  <si>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</si>
  <si>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</si>
  <si>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</si>
  <si>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</si>
  <si>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</si>
  <si>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</si>
  <si>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</si>
  <si>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</si>
  <si>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</si>
  <si>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</si>
  <si>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</si>
  <si>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</si>
  <si>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</si>
  <si>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</si>
  <si>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</si>
  <si>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</si>
  <si>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</si>
  <si>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</si>
  <si>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</si>
  <si>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</si>
  <si>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</si>
  <si>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</si>
  <si>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</si>
  <si>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</si>
  <si>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</si>
  <si>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</si>
  <si>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</si>
  <si>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</si>
  <si>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</si>
  <si>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</si>
  <si>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</si>
  <si>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</si>
  <si>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</si>
  <si>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</si>
  <si>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</si>
  <si>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</si>
  <si>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</si>
  <si>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</si>
  <si>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</si>
  <si>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</si>
  <si>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</si>
  <si>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</si>
  <si>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</si>
  <si>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</si>
  <si>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</si>
  <si>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</si>
  <si>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</si>
  <si>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</si>
  <si>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</si>
  <si>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</si>
  <si>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</si>
  <si>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</si>
  <si>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</si>
  <si>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</si>
  <si>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</si>
  <si>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</si>
  <si>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</si>
  <si>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</si>
  <si>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</si>
  <si>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</si>
  <si>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</si>
  <si>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</si>
  <si>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</si>
  <si>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</si>
  <si>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</si>
  <si>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</si>
  <si>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</si>
  <si>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</si>
  <si>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</si>
  <si>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</si>
  <si>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</si>
  <si>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</si>
  <si>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</si>
  <si>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</si>
  <si>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</si>
  <si>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</si>
  <si>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</si>
  <si>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</si>
  <si>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</si>
  <si>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</si>
  <si>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</si>
  <si>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</si>
  <si>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</si>
  <si>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</si>
  <si>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</si>
  <si>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</si>
  <si>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</si>
  <si>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</si>
  <si>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</si>
  <si>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</si>
  <si>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</si>
  <si>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</si>
  <si>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</si>
  <si>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</si>
  <si>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</si>
  <si>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</si>
  <si>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</si>
  <si>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</si>
  <si>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</si>
  <si>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</si>
  <si>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</si>
  <si>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</si>
  <si>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</si>
  <si>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</si>
  <si>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</si>
  <si>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</si>
  <si>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</si>
  <si>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</si>
  <si>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</si>
  <si>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</si>
  <si>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</si>
  <si>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</si>
  <si>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</si>
  <si>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</si>
  <si>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</si>
  <si>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</si>
  <si>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</si>
  <si>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</si>
  <si>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</si>
  <si>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</si>
  <si>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</si>
  <si>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</si>
  <si>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</si>
  <si>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</si>
  <si>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</si>
  <si>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</si>
  <si>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</si>
  <si>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</si>
  <si>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</si>
  <si>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</si>
  <si>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</si>
  <si>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</si>
  <si>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</si>
  <si>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</si>
  <si>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</si>
  <si>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</si>
  <si>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</si>
  <si>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</si>
  <si>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</si>
  <si>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</si>
  <si>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</si>
  <si>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</si>
  <si>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</si>
  <si>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</si>
  <si>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</si>
  <si>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</si>
  <si>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</si>
  <si>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</si>
  <si>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</si>
  <si>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</si>
  <si>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</si>
  <si>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</si>
  <si>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</si>
  <si>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</si>
  <si>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</si>
  <si>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</si>
  <si>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</si>
  <si>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</si>
  <si>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</si>
  <si>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</si>
  <si>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</si>
  <si>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</si>
  <si>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</si>
  <si>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</si>
  <si>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</si>
  <si>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</si>
  <si>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</si>
  <si>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</si>
  <si>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</si>
  <si>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</si>
  <si>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</si>
  <si>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</si>
  <si>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</si>
  <si>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</si>
  <si>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</si>
  <si>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</si>
  <si>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</si>
  <si>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</si>
  <si>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</si>
  <si>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</si>
  <si>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</si>
  <si>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</si>
  <si>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</si>
  <si>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</si>
  <si>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</si>
  <si>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</si>
  <si>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</si>
  <si>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</si>
  <si>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</si>
  <si>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</si>
  <si>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</si>
  <si>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</si>
  <si>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</si>
  <si>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</si>
  <si>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</si>
  <si>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</si>
  <si>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</si>
  <si>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</si>
  <si>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</si>
  <si>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</si>
  <si>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</si>
  <si>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</si>
  <si>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</si>
  <si>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</si>
  <si>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</si>
  <si>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</si>
  <si>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</si>
  <si>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</si>
  <si>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</si>
  <si>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</si>
  <si>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</si>
  <si>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</si>
  <si>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</si>
  <si>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</si>
  <si>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</si>
  <si>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</si>
  <si>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</si>
  <si>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</si>
  <si>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</si>
  <si>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</si>
  <si>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</si>
  <si>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</si>
  <si>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</si>
  <si>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</si>
  <si>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</si>
  <si>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5. Inadecuado apretamiento de los documentos para las transferencias.</t>
  </si>
  <si>
    <t>Pérdida o deterioro de documentos que reposan en custodia en el Archivo de la Justicia Regional.</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</si>
  <si>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</si>
  <si>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</si>
  <si>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</si>
  <si>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</si>
  <si>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</si>
  <si>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</si>
  <si>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</si>
  <si>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</si>
  <si>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</si>
  <si>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Pérdida o no entrega de comunicaciones oficiales, generadas a través de SIGOBius.</t>
  </si>
  <si>
    <t>Las comunicaciones oficiales recibidas o enviadas no lleguen al destinatario final</t>
  </si>
  <si>
    <t>1. Uso adecuado del sistema.</t>
  </si>
  <si>
    <t>2. Dificultad de acceso al sistema por fallas técnicas.</t>
  </si>
  <si>
    <t>3. Fallas en las plataformas tecnológicas.</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</si>
  <si>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</si>
  <si>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</si>
  <si>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</si>
  <si>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</si>
  <si>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</si>
  <si>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</si>
  <si>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</si>
  <si>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</si>
  <si>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</si>
  <si>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</si>
  <si>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</si>
  <si>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</si>
  <si>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</si>
  <si>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</si>
  <si>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</si>
  <si>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</si>
  <si>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</si>
  <si>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</si>
  <si>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</si>
  <si>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</si>
  <si>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</si>
  <si>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</si>
  <si>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</si>
  <si>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</si>
  <si>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</si>
  <si>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</si>
  <si>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</si>
  <si>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</si>
  <si>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</si>
  <si>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</si>
  <si>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</si>
  <si>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</si>
  <si>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</si>
  <si>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</si>
  <si>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</si>
  <si>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xml:space="preserve">), al recibir los documentos revisa contra  lista de requisitos y verifica si estan completos y acorde </t>
    </r>
    <r>
      <rPr>
        <sz val="10"/>
        <color rgb="FFFF0000"/>
        <rFont val="Calibri"/>
        <family val="2"/>
        <scheme val="minor"/>
      </rPr>
      <t xml:space="preserve">(qué hace) </t>
    </r>
    <r>
      <rPr>
        <sz val="10"/>
        <rFont val="Calibri"/>
        <family val="2"/>
        <scheme val="minor"/>
      </rPr>
      <t xml:space="preserve">. Si hay inconsistencias se devuelve al usuario mediante ( </t>
    </r>
    <r>
      <rPr>
        <sz val="10"/>
        <color rgb="FFFF0000"/>
        <rFont val="Calibri"/>
        <family val="2"/>
        <scheme val="minor"/>
      </rPr>
      <t>deviaciones</t>
    </r>
    <r>
      <rPr>
        <sz val="10"/>
        <rFont val="Calibri"/>
        <family val="2"/>
        <scheme val="minor"/>
      </rPr>
      <t>). Como registro del control queda</t>
    </r>
    <r>
      <rPr>
        <sz val="10"/>
        <color rgb="FFFF0000"/>
        <rFont val="Calibri"/>
        <family val="2"/>
        <scheme val="minor"/>
      </rPr>
      <t xml:space="preserve"> (evidencias). </t>
    </r>
  </si>
  <si>
    <t>NO</t>
  </si>
  <si>
    <t>SI</t>
  </si>
  <si>
    <t>Procedimiento de acciones correctivas</t>
  </si>
  <si>
    <t>Realizar traslados que no cumplan con los requisitos legales y las necesidades del servicio</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</si>
  <si>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</si>
  <si>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</si>
  <si>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</si>
  <si>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</si>
  <si>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</si>
  <si>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</si>
  <si>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</si>
  <si>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</si>
  <si>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</si>
  <si>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</si>
  <si>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</si>
  <si>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</si>
  <si>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</si>
  <si>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</si>
  <si>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</si>
  <si>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</si>
  <si>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</si>
  <si>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</si>
  <si>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</si>
  <si>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</si>
  <si>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</si>
  <si>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Ajustar el procedimiento de acceso a los expedientes de la Justicia Regional</t>
  </si>
  <si>
    <t>Jefe de la Sección de Gestión Documental</t>
  </si>
  <si>
    <t>Socializar el procedimiento técnico archivístico de reconstrucción de expedientes a los responsables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</si>
  <si>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</si>
  <si>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</si>
  <si>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</si>
  <si>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</si>
  <si>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</si>
  <si>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</si>
  <si>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</si>
  <si>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</si>
  <si>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</si>
  <si>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</si>
  <si>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</si>
  <si>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</si>
  <si>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</si>
  <si>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</si>
  <si>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</si>
  <si>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</si>
  <si>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</si>
  <si>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</si>
  <si>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</si>
  <si>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</si>
  <si>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</si>
  <si>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</si>
  <si>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</si>
  <si>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</si>
  <si>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</si>
  <si>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</si>
  <si>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</si>
  <si>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</si>
  <si>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</si>
  <si>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</si>
  <si>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</si>
  <si>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</si>
  <si>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</si>
  <si>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</si>
  <si>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</si>
  <si>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</si>
  <si>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</si>
  <si>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</si>
  <si>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</si>
  <si>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</si>
  <si>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</si>
  <si>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</si>
  <si>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</si>
  <si>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</si>
  <si>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</si>
  <si>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</si>
  <si>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</si>
  <si>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</si>
  <si>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</si>
  <si>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</si>
  <si>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</si>
  <si>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</si>
  <si>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</si>
  <si>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</si>
  <si>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</si>
  <si>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</si>
  <si>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</si>
  <si>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</si>
  <si>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</si>
  <si>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</si>
  <si>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</si>
  <si>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</si>
  <si>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</si>
  <si>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</si>
  <si>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</si>
  <si>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</si>
  <si>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</si>
  <si>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</si>
  <si>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</si>
  <si>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</si>
  <si>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</si>
  <si>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</si>
  <si>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</si>
  <si>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</si>
  <si>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</si>
  <si>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</si>
  <si>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</si>
  <si>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</si>
  <si>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</si>
  <si>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</si>
  <si>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</si>
  <si>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</si>
  <si>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</si>
  <si>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</si>
  <si>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</si>
  <si>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</si>
  <si>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</si>
  <si>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</si>
  <si>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</si>
  <si>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</si>
  <si>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</si>
  <si>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</si>
  <si>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</si>
  <si>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</si>
  <si>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</si>
  <si>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</si>
  <si>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</si>
  <si>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</si>
  <si>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</si>
  <si>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</si>
  <si>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</si>
  <si>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</si>
  <si>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</si>
  <si>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</si>
  <si>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</si>
  <si>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</si>
  <si>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</si>
  <si>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</si>
  <si>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</si>
  <si>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</si>
  <si>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</si>
  <si>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</si>
  <si>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de acuerdo el cronograma establecido por el archivo central de la rama judicial, se esta llevando a cabo con las fechas estipuladas para el traslado de los expedientes judicales que se encuentran e el archivo de gestion y van a ser trasladados para la custodia del archivo.</t>
  </si>
  <si>
    <t>en el archivo central se estan digitalizando los expediente judiciales que son solicitados por los despachos para hacer algun tramite interno dentro del expediente.</t>
  </si>
  <si>
    <t>se estan notificando las respuestas emitidas por el archivo cental por el correo institucional y se le estan dando traslados a la correspondencia que nos llega desde la mesa de entrada.</t>
  </si>
  <si>
    <t>Los servidores del archivo central realizan sus funciones conforme al deber funcional y a la ética, realizan capacitaciones , orientación al usuario y atención a las novedades.</t>
  </si>
  <si>
    <t>ANÁLISIS DEL RESULTADO FINAL 
2 TRIMESTRE</t>
  </si>
  <si>
    <t>se esta llevando a cabo con las fechas estipuladas para el traslado de los expedientes judicales que se encuentran e el archivo de gestion y van a ser trasladados para la custodia del archivo.</t>
  </si>
  <si>
    <t>se estan digitalizando los expediente judiciales que son solicitados por los despachos para hacer algun tramite interno dentro del expediente.</t>
  </si>
  <si>
    <t>se  notificando las respuestas emitidas por el archivo cental por el correo institucional y se le estan dando traslados a la correspondencia que nos llega desde la mesa de entrada.</t>
  </si>
  <si>
    <t>el archivo central realizan sus funciones conforme al deber funcional y a la ética, realizan capacitaciones , orientación al usuario y atención a las novedades.</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</si>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</sst>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sz val="11"/>
      <color rgb="FF444444"/>
      <name val="Calibri Light"/>
      <scheme val="major"/>
    </font>
    <font>
      <sz val="10"/>
      <color theme="1"/>
      <name val="Calibri Light"/>
      <scheme val="maj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thin">
        <color indexed="64"/>
      </bottom>
      <diagonal/>
    </border>
    <border>
      <left/>
      <right style="medium">
        <color indexed="64"/>
      </right>
      <top style="thin">
        <color indexed="64"/>
      </top>
      <bottom style="medium">
        <color indexed="64"/>
      </bottom>
      <diagonal/>
    </border>
    <border>
      <left/>
      <right style="thin">
        <color rgb="FF000000"/>
      </right>
      <top style="thin">
        <color indexed="64"/>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0" borderId="109" xfId="0" applyFont="1" applyFill="1" applyBorder="1" applyAlignment="1" applyProtection="1">
      <alignment horizontal="left" vertical="center" wrapText="1"/>
      <protection locked="0"/>
    </xf>
    <xf numFmtId="0" fontId="71" fillId="20"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1" borderId="112" xfId="0" applyFont="1" applyFill="1" applyBorder="1" applyAlignment="1">
      <alignment horizontal="center" vertical="center" wrapText="1" readingOrder="1"/>
    </xf>
    <xf numFmtId="0" fontId="75" fillId="3" borderId="112" xfId="0" applyFont="1" applyFill="1" applyBorder="1" applyAlignment="1">
      <alignment horizontal="center" vertical="center" wrapText="1" readingOrder="1"/>
    </xf>
    <xf numFmtId="0" fontId="75" fillId="3" borderId="112" xfId="0" applyFont="1" applyFill="1" applyBorder="1" applyAlignment="1">
      <alignment horizontal="left" vertical="center" wrapText="1"/>
    </xf>
    <xf numFmtId="0" fontId="75" fillId="3" borderId="112" xfId="0" applyFont="1" applyFill="1" applyBorder="1" applyAlignment="1">
      <alignment horizontal="center" vertical="center" wrapText="1"/>
    </xf>
    <xf numFmtId="0" fontId="69" fillId="3" borderId="0" xfId="0" applyFont="1" applyFill="1"/>
    <xf numFmtId="0" fontId="75" fillId="0" borderId="112" xfId="0" applyFont="1" applyBorder="1" applyAlignment="1">
      <alignment horizontal="center" vertical="center" wrapText="1" readingOrder="1"/>
    </xf>
    <xf numFmtId="0" fontId="75" fillId="0" borderId="112" xfId="0" applyFont="1" applyBorder="1" applyAlignment="1">
      <alignment horizontal="left" vertical="center" wrapText="1"/>
    </xf>
    <xf numFmtId="0" fontId="75" fillId="22" borderId="112" xfId="0" applyFont="1" applyFill="1" applyBorder="1" applyAlignment="1">
      <alignment horizontal="left" vertical="center" wrapText="1"/>
    </xf>
    <xf numFmtId="0" fontId="72" fillId="0" borderId="0" xfId="0" applyFont="1" applyAlignment="1">
      <alignment vertical="center" wrapText="1"/>
    </xf>
    <xf numFmtId="0" fontId="73" fillId="0" borderId="112" xfId="0" applyFont="1" applyBorder="1" applyAlignment="1">
      <alignment vertical="center" wrapText="1" readingOrder="1"/>
    </xf>
    <xf numFmtId="0" fontId="75" fillId="3" borderId="112" xfId="0" applyFont="1" applyFill="1" applyBorder="1" applyAlignment="1">
      <alignment horizontal="left" vertical="center" wrapText="1" readingOrder="1"/>
    </xf>
    <xf numFmtId="0" fontId="71" fillId="0" borderId="0" xfId="0" applyFont="1"/>
    <xf numFmtId="0" fontId="75" fillId="3" borderId="112" xfId="0" applyFont="1" applyFill="1" applyBorder="1" applyAlignment="1">
      <alignment horizontal="left" vertical="center"/>
    </xf>
    <xf numFmtId="0" fontId="75" fillId="3" borderId="112" xfId="0" applyFont="1" applyFill="1" applyBorder="1" applyAlignment="1">
      <alignment vertical="center" wrapText="1"/>
    </xf>
    <xf numFmtId="0" fontId="75" fillId="3" borderId="112" xfId="0" applyFont="1" applyFill="1" applyBorder="1" applyAlignment="1">
      <alignment vertical="center" wrapText="1" readingOrder="1"/>
    </xf>
    <xf numFmtId="0" fontId="75" fillId="3" borderId="112" xfId="0" applyFont="1" applyFill="1" applyBorder="1" applyAlignment="1">
      <alignment vertical="center"/>
    </xf>
    <xf numFmtId="0" fontId="75" fillId="3" borderId="112" xfId="0" applyFont="1" applyFill="1" applyBorder="1" applyAlignment="1">
      <alignment horizontal="center" vertical="center"/>
    </xf>
    <xf numFmtId="0" fontId="75" fillId="3" borderId="113" xfId="0" applyFont="1" applyFill="1" applyBorder="1" applyAlignment="1">
      <alignment horizontal="center" vertical="center" wrapText="1" readingOrder="1"/>
    </xf>
    <xf numFmtId="0" fontId="75" fillId="3" borderId="113" xfId="0" applyFont="1" applyFill="1" applyBorder="1" applyAlignment="1">
      <alignment horizontal="left" vertical="center" wrapText="1"/>
    </xf>
    <xf numFmtId="0" fontId="75" fillId="3" borderId="113"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7" fillId="0" borderId="0" xfId="0" applyFont="1"/>
    <xf numFmtId="0" fontId="79" fillId="21" borderId="109" xfId="0" applyFont="1" applyFill="1" applyBorder="1" applyAlignment="1">
      <alignment horizontal="center" vertical="center"/>
    </xf>
    <xf numFmtId="0" fontId="79" fillId="5" borderId="109" xfId="0" applyFont="1" applyFill="1" applyBorder="1" applyAlignment="1">
      <alignment horizontal="center" vertical="center"/>
    </xf>
    <xf numFmtId="0" fontId="79" fillId="5" borderId="109" xfId="0" applyFont="1" applyFill="1" applyBorder="1" applyAlignment="1">
      <alignment vertical="center" wrapText="1"/>
    </xf>
    <xf numFmtId="0" fontId="79" fillId="3" borderId="109" xfId="0" applyFont="1" applyFill="1" applyBorder="1" applyAlignment="1">
      <alignment horizontal="left" vertical="top" wrapText="1"/>
    </xf>
    <xf numFmtId="0" fontId="80" fillId="3" borderId="109" xfId="0" applyFont="1" applyFill="1" applyBorder="1" applyAlignment="1">
      <alignment horizontal="center" vertical="center" wrapText="1"/>
    </xf>
    <xf numFmtId="0" fontId="81" fillId="3" borderId="109" xfId="0" applyFont="1" applyFill="1" applyBorder="1" applyAlignment="1">
      <alignment horizontal="center" vertical="center" wrapText="1"/>
    </xf>
    <xf numFmtId="0" fontId="81" fillId="3" borderId="109" xfId="0" applyFont="1" applyFill="1" applyBorder="1" applyAlignment="1">
      <alignment horizontal="left" vertical="center"/>
    </xf>
    <xf numFmtId="0" fontId="79" fillId="0" borderId="109" xfId="0" applyFont="1" applyBorder="1" applyAlignment="1">
      <alignment vertical="top" wrapText="1"/>
    </xf>
    <xf numFmtId="0" fontId="80" fillId="3" borderId="109" xfId="0" applyFont="1" applyFill="1" applyBorder="1" applyAlignment="1">
      <alignment horizontal="center" vertical="center"/>
    </xf>
    <xf numFmtId="0" fontId="81" fillId="3" borderId="109" xfId="0" applyFont="1" applyFill="1" applyBorder="1" applyAlignment="1">
      <alignment horizontal="center" vertical="center"/>
    </xf>
    <xf numFmtId="0" fontId="79" fillId="3" borderId="109" xfId="0" applyFont="1" applyFill="1" applyBorder="1" applyAlignment="1">
      <alignment horizontal="left" vertical="center" wrapText="1"/>
    </xf>
    <xf numFmtId="0" fontId="79" fillId="0" borderId="109" xfId="0" applyFont="1" applyBorder="1" applyAlignment="1">
      <alignment horizontal="left" vertical="center" wrapText="1"/>
    </xf>
    <xf numFmtId="0" fontId="81" fillId="0" borderId="109" xfId="0" applyFont="1" applyBorder="1" applyAlignment="1">
      <alignment horizontal="left" vertical="center"/>
    </xf>
    <xf numFmtId="0" fontId="77" fillId="0" borderId="0" xfId="0" applyFont="1" applyAlignment="1">
      <alignment horizontal="left"/>
    </xf>
    <xf numFmtId="0" fontId="76" fillId="0" borderId="0" xfId="0" applyFont="1" applyAlignment="1">
      <alignment horizontal="center"/>
    </xf>
    <xf numFmtId="0" fontId="77"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3" fillId="0" borderId="118" xfId="0" applyFont="1" applyBorder="1" applyAlignment="1">
      <alignment horizontal="center" vertical="center" wrapText="1"/>
    </xf>
    <xf numFmtId="0" fontId="83" fillId="0" borderId="80"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9"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8"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112" xfId="0" applyFont="1" applyBorder="1" applyAlignment="1">
      <alignment horizontal="center" vertical="center" wrapText="1" readingOrder="1"/>
    </xf>
    <xf numFmtId="0" fontId="73" fillId="0" borderId="113"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3" fillId="0" borderId="115" xfId="0" applyFont="1" applyBorder="1" applyAlignment="1">
      <alignment horizontal="center" vertical="center" wrapText="1" readingOrder="1"/>
    </xf>
    <xf numFmtId="0" fontId="74" fillId="20" borderId="112" xfId="0" applyFont="1" applyFill="1" applyBorder="1" applyAlignment="1">
      <alignment horizontal="center" vertical="center" wrapText="1" readingOrder="1"/>
    </xf>
    <xf numFmtId="0" fontId="73" fillId="3" borderId="112" xfId="0" applyFont="1" applyFill="1" applyBorder="1" applyAlignment="1">
      <alignment horizontal="center" vertical="center" wrapText="1" readingOrder="1"/>
    </xf>
    <xf numFmtId="0" fontId="73" fillId="0" borderId="112" xfId="0" applyFont="1" applyBorder="1" applyAlignment="1">
      <alignment horizontal="left" vertical="center" wrapText="1" readingOrder="1"/>
    </xf>
    <xf numFmtId="0" fontId="70" fillId="0" borderId="0" xfId="0" applyFont="1" applyAlignment="1" applyProtection="1">
      <alignment horizontal="center" vertical="center" wrapText="1"/>
      <protection locked="0"/>
    </xf>
    <xf numFmtId="0" fontId="72" fillId="5" borderId="110"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center" vertical="center"/>
      <protection locked="0"/>
    </xf>
    <xf numFmtId="0" fontId="73" fillId="0" borderId="109" xfId="0" applyFont="1" applyBorder="1" applyAlignment="1" applyProtection="1">
      <alignment horizontal="center" vertical="center"/>
      <protection locked="0"/>
    </xf>
    <xf numFmtId="0" fontId="73" fillId="21"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left" vertical="center" wrapText="1"/>
      <protection locked="0"/>
    </xf>
    <xf numFmtId="0" fontId="82" fillId="0" borderId="0" xfId="0" applyFont="1" applyAlignment="1">
      <alignment horizontal="center" vertical="center" wrapText="1"/>
    </xf>
    <xf numFmtId="0" fontId="78" fillId="20" borderId="109" xfId="0" applyFont="1" applyFill="1" applyBorder="1" applyAlignment="1">
      <alignment horizontal="center"/>
    </xf>
    <xf numFmtId="0" fontId="79" fillId="21" borderId="109" xfId="0" applyFont="1" applyFill="1" applyBorder="1" applyAlignment="1">
      <alignment horizontal="center" vertical="center" wrapText="1"/>
    </xf>
    <xf numFmtId="0" fontId="79" fillId="21" borderId="109"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3" xfId="0" applyFont="1" applyFill="1" applyBorder="1" applyAlignment="1">
      <alignment vertical="center" wrapText="1"/>
    </xf>
    <xf numFmtId="0" fontId="59" fillId="3" borderId="84"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5" xfId="2" applyFont="1" applyFill="1" applyBorder="1" applyAlignment="1">
      <alignment horizontal="center" vertical="center" wrapText="1"/>
    </xf>
    <xf numFmtId="0" fontId="60" fillId="4" borderId="85" xfId="1" applyFont="1" applyFill="1" applyBorder="1" applyAlignment="1">
      <alignment horizontal="center" vertical="center"/>
    </xf>
    <xf numFmtId="0" fontId="60" fillId="4" borderId="103"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5"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5"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7"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5" xfId="0" applyFont="1" applyBorder="1" applyAlignment="1">
      <alignment horizontal="center" vertical="center" wrapText="1"/>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0" fontId="13" fillId="0" borderId="74"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6" xfId="0" applyFont="1" applyBorder="1" applyAlignment="1">
      <alignment horizontal="center" vertical="center" wrapText="1"/>
    </xf>
    <xf numFmtId="0" fontId="85" fillId="0" borderId="74" xfId="0" applyFont="1" applyBorder="1" applyAlignment="1">
      <alignment horizontal="left" vertical="center" wrapText="1"/>
    </xf>
    <xf numFmtId="0" fontId="86" fillId="0" borderId="75" xfId="0" applyFont="1" applyBorder="1" applyAlignment="1">
      <alignment horizontal="left" vertical="center" wrapText="1"/>
    </xf>
    <xf numFmtId="0" fontId="85" fillId="0" borderId="75" xfId="0" applyFont="1" applyBorder="1" applyAlignment="1">
      <alignment horizontal="left" vertical="center" wrapText="1"/>
    </xf>
    <xf numFmtId="0" fontId="85" fillId="0" borderId="104" xfId="0" applyFont="1" applyBorder="1" applyAlignment="1">
      <alignment horizontal="left" vertical="center" wrapText="1"/>
    </xf>
    <xf numFmtId="0" fontId="86" fillId="0" borderId="104" xfId="0" applyFont="1" applyBorder="1" applyAlignment="1">
      <alignment horizontal="left" vertical="center" wrapText="1"/>
    </xf>
    <xf numFmtId="0" fontId="13" fillId="0" borderId="120" xfId="0" applyFont="1" applyBorder="1" applyAlignment="1">
      <alignment horizontal="center" vertical="center"/>
    </xf>
    <xf numFmtId="0" fontId="13" fillId="0" borderId="121" xfId="0" applyFont="1" applyBorder="1" applyAlignment="1">
      <alignment horizontal="center" vertical="center"/>
    </xf>
    <xf numFmtId="0" fontId="86" fillId="0" borderId="122" xfId="0" applyFont="1" applyBorder="1" applyAlignment="1">
      <alignment horizontal="left" vertical="center" wrapText="1"/>
    </xf>
    <xf numFmtId="0" fontId="85" fillId="0" borderId="75" xfId="0" applyFont="1" applyBorder="1" applyAlignment="1">
      <alignment horizontal="center" vertical="center" wrapText="1"/>
    </xf>
    <xf numFmtId="0" fontId="86" fillId="0" borderId="75"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3" borderId="120" xfId="0" applyFont="1" applyFill="1" applyBorder="1" applyAlignment="1">
      <alignment horizontal="center" vertical="center"/>
    </xf>
    <xf numFmtId="0" fontId="13" fillId="3" borderId="121" xfId="0" applyFont="1" applyFill="1" applyBorder="1" applyAlignment="1">
      <alignment horizontal="center" vertical="center"/>
    </xf>
    <xf numFmtId="1" fontId="34" fillId="0" borderId="93" xfId="0" applyNumberFormat="1" applyFont="1" applyBorder="1" applyAlignment="1" applyProtection="1">
      <alignment horizontal="center" vertical="center" wrapText="1"/>
      <protection locked="0"/>
    </xf>
    <xf numFmtId="0" fontId="85" fillId="0" borderId="123" xfId="0" applyFont="1" applyBorder="1" applyAlignment="1">
      <alignment horizontal="left" vertical="center" wrapText="1"/>
    </xf>
    <xf numFmtId="0" fontId="86" fillId="0" borderId="123" xfId="0" applyFont="1" applyBorder="1" applyAlignment="1">
      <alignment horizontal="left"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C8" sqref="C8:I8"/>
    </sheetView>
  </sheetViews>
  <sheetFormatPr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65" t="s">
        <v>0</v>
      </c>
      <c r="B1" s="265"/>
      <c r="C1" s="265"/>
      <c r="D1" s="265"/>
      <c r="E1" s="265"/>
      <c r="F1" s="265"/>
    </row>
    <row r="3" spans="1:10" ht="6" customHeight="1">
      <c r="J3" t="s">
        <v>1</v>
      </c>
    </row>
    <row r="4" spans="1:10" ht="33.75">
      <c r="A4" s="266" t="s">
        <v>2</v>
      </c>
      <c r="B4" s="266"/>
      <c r="C4" s="266"/>
      <c r="D4" s="266"/>
      <c r="E4" s="266"/>
      <c r="F4" s="266"/>
      <c r="G4" s="266"/>
      <c r="H4" s="266"/>
      <c r="I4" s="266"/>
    </row>
    <row r="6" spans="1:10" s="7" customFormat="1" ht="81.75" customHeight="1">
      <c r="A6" s="8" t="s">
        <v>3</v>
      </c>
      <c r="B6" s="267" t="s">
        <v>4</v>
      </c>
      <c r="C6" s="267"/>
      <c r="D6" s="267"/>
      <c r="E6" s="267"/>
      <c r="F6" s="267"/>
      <c r="G6" s="267"/>
      <c r="H6" s="267"/>
      <c r="I6" s="267"/>
    </row>
    <row r="7" spans="1:10" s="7" customFormat="1" ht="16.899999999999999" customHeight="1">
      <c r="A7" s="12"/>
      <c r="B7" s="13"/>
      <c r="C7" s="13"/>
      <c r="D7" s="12"/>
      <c r="E7" s="11"/>
    </row>
    <row r="8" spans="1:10" s="7" customFormat="1" ht="84" customHeight="1">
      <c r="A8" s="8" t="s">
        <v>5</v>
      </c>
      <c r="B8" s="189" t="s">
        <v>6</v>
      </c>
      <c r="C8" s="264" t="s">
        <v>7</v>
      </c>
      <c r="D8" s="264"/>
      <c r="E8" s="264"/>
      <c r="F8" s="264"/>
      <c r="G8" s="264"/>
      <c r="H8" s="264"/>
      <c r="I8" s="264"/>
    </row>
    <row r="9" spans="1:10" ht="32.25" customHeight="1">
      <c r="A9" s="10"/>
    </row>
    <row r="10" spans="1:10" ht="32.25" customHeight="1">
      <c r="A10" s="9" t="s">
        <v>8</v>
      </c>
      <c r="B10" s="264" t="s">
        <v>9</v>
      </c>
      <c r="C10" s="264"/>
      <c r="D10" s="264"/>
      <c r="E10" s="264"/>
      <c r="F10" s="264"/>
      <c r="G10" s="264"/>
      <c r="H10" s="264"/>
      <c r="I10" s="264"/>
    </row>
    <row r="11" spans="1:10" s="7" customFormat="1" ht="69" customHeight="1">
      <c r="A11" s="9" t="s">
        <v>10</v>
      </c>
      <c r="B11" s="264"/>
      <c r="C11" s="264"/>
      <c r="D11" s="264"/>
      <c r="E11" s="264"/>
      <c r="F11" s="264"/>
      <c r="G11" s="264"/>
      <c r="H11" s="264"/>
      <c r="I11" s="264"/>
    </row>
    <row r="12" spans="1:10" s="7" customFormat="1" ht="54" customHeight="1">
      <c r="A12" s="9" t="s">
        <v>11</v>
      </c>
      <c r="B12" s="264"/>
      <c r="C12" s="264"/>
      <c r="D12" s="264"/>
      <c r="E12" s="264"/>
      <c r="F12" s="264"/>
      <c r="G12" s="264"/>
      <c r="H12" s="264"/>
      <c r="I12" s="264"/>
    </row>
    <row r="13" spans="1:10" s="7" customFormat="1" ht="54" customHeight="1">
      <c r="A13" s="8" t="s">
        <v>12</v>
      </c>
      <c r="B13" s="264"/>
      <c r="C13" s="264"/>
      <c r="D13" s="264"/>
      <c r="E13" s="264"/>
      <c r="F13" s="264"/>
      <c r="G13" s="264"/>
      <c r="H13" s="264"/>
      <c r="I13" s="264"/>
    </row>
    <row r="15" spans="1:10" s="7" customFormat="1" ht="54.75" customHeight="1">
      <c r="A15" s="8" t="s">
        <v>13</v>
      </c>
      <c r="B15" s="263"/>
      <c r="C15" s="263"/>
      <c r="D15" s="263"/>
      <c r="E15" s="263"/>
      <c r="F15" s="263"/>
      <c r="G15" s="263"/>
      <c r="H15" s="263"/>
      <c r="I15" s="263"/>
    </row>
    <row r="18" spans="2:5" ht="15.75" thickBot="1"/>
    <row r="19" spans="2:5">
      <c r="B19" s="256" t="s">
        <v>14</v>
      </c>
      <c r="C19" s="257" t="s">
        <v>15</v>
      </c>
      <c r="D19" s="257" t="s">
        <v>16</v>
      </c>
      <c r="E19" s="257" t="s">
        <v>17</v>
      </c>
    </row>
    <row r="20" spans="2:5" ht="15.75" thickBot="1">
      <c r="B20" s="258" t="s">
        <v>18</v>
      </c>
      <c r="C20" s="259" t="s">
        <v>19</v>
      </c>
      <c r="D20" s="259" t="s">
        <v>20</v>
      </c>
      <c r="E20" s="259" t="s">
        <v>21</v>
      </c>
    </row>
    <row r="21" spans="2:5">
      <c r="B21" s="260" t="s">
        <v>22</v>
      </c>
      <c r="C21" s="261" t="s">
        <v>13</v>
      </c>
      <c r="D21" s="261" t="s">
        <v>13</v>
      </c>
      <c r="E21" s="261" t="s">
        <v>13</v>
      </c>
    </row>
    <row r="22" spans="2:5" ht="15.75" thickBot="1">
      <c r="B22" s="258">
        <v>1</v>
      </c>
      <c r="C22" s="262">
        <v>45243</v>
      </c>
      <c r="D22" s="262">
        <v>45272</v>
      </c>
      <c r="E22" s="262">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defaultColWidth="11.42578125" defaultRowHeight="15"/>
  <sheetData>
    <row r="2" spans="2:10" ht="18.75">
      <c r="B2" s="268" t="s">
        <v>23</v>
      </c>
      <c r="C2" s="268"/>
      <c r="D2" s="268"/>
      <c r="E2" s="268"/>
      <c r="F2" s="268"/>
      <c r="G2" s="268"/>
      <c r="H2" s="268"/>
      <c r="I2" s="268"/>
      <c r="J2" s="268"/>
    </row>
    <row r="3" spans="2:10" ht="15.75" thickBot="1"/>
    <row r="4" spans="2:10">
      <c r="B4" s="269" t="s">
        <v>24</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15.75" thickBot="1"/>
    <row r="9" spans="2:10">
      <c r="B9" s="269" t="s">
        <v>25</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15.75" thickBot="1">
      <c r="B15" s="275"/>
      <c r="C15" s="276"/>
      <c r="D15" s="276"/>
      <c r="E15" s="276"/>
      <c r="F15" s="276"/>
      <c r="G15" s="276"/>
      <c r="H15" s="276"/>
      <c r="I15" s="276"/>
      <c r="J15" s="277"/>
    </row>
    <row r="16" spans="2:10" ht="15.75" thickBot="1"/>
    <row r="17" spans="2:10">
      <c r="B17" s="269" t="s">
        <v>26</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15.75" thickBot="1">
      <c r="B20" s="275"/>
      <c r="C20" s="276"/>
      <c r="D20" s="276"/>
      <c r="E20" s="276"/>
      <c r="F20" s="276"/>
      <c r="G20" s="276"/>
      <c r="H20" s="276"/>
      <c r="I20" s="276"/>
      <c r="J20" s="277"/>
    </row>
    <row r="21" spans="2:10" ht="15.75" thickBot="1"/>
    <row r="22" spans="2:10">
      <c r="B22" s="269" t="s">
        <v>27</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2"/>
  <sheetViews>
    <sheetView showGridLines="0" zoomScale="55" zoomScaleNormal="55" zoomScaleSheetLayoutView="100" workbookViewId="0">
      <selection activeCell="B7" sqref="B7:C7"/>
    </sheetView>
  </sheetViews>
  <sheetFormatPr defaultColWidth="10.42578125" defaultRowHeight="14.25"/>
  <cols>
    <col min="1" max="1" width="53.28515625" style="226" customWidth="1"/>
    <col min="2" max="2" width="15.42578125" style="227" customWidth="1"/>
    <col min="3" max="3" width="72.140625" style="194" customWidth="1"/>
    <col min="4" max="4" width="24.140625" style="227" customWidth="1"/>
    <col min="5" max="5" width="55.85546875" style="194" customWidth="1"/>
    <col min="6" max="6" width="4.7109375" style="194" customWidth="1"/>
    <col min="7" max="16384" width="10.42578125" style="194"/>
  </cols>
  <sheetData>
    <row r="1" spans="1:8" ht="80.099999999999994" customHeight="1">
      <c r="A1" s="192"/>
      <c r="B1" s="285" t="s">
        <v>28</v>
      </c>
      <c r="C1" s="285"/>
      <c r="D1" s="285"/>
      <c r="E1" s="192"/>
      <c r="F1" s="193"/>
      <c r="G1" s="193"/>
      <c r="H1" s="193"/>
    </row>
    <row r="2" spans="1:8" ht="54.75" customHeight="1">
      <c r="A2" s="195" t="s">
        <v>29</v>
      </c>
      <c r="B2" s="286" t="s">
        <v>30</v>
      </c>
      <c r="C2" s="287"/>
      <c r="D2" s="196" t="s">
        <v>31</v>
      </c>
      <c r="E2" s="197" t="s">
        <v>32</v>
      </c>
    </row>
    <row r="3" spans="1:8" ht="16.7" customHeight="1">
      <c r="A3" s="198"/>
      <c r="B3" s="199"/>
      <c r="C3" s="199"/>
      <c r="D3" s="200"/>
      <c r="E3" s="199"/>
    </row>
    <row r="4" spans="1:8" ht="54.75" customHeight="1">
      <c r="A4" s="195" t="s">
        <v>33</v>
      </c>
      <c r="B4" s="288" t="s">
        <v>34</v>
      </c>
      <c r="C4" s="289"/>
      <c r="D4" s="289"/>
      <c r="E4" s="289"/>
    </row>
    <row r="5" spans="1:8" ht="13.35" customHeight="1">
      <c r="A5" s="201"/>
      <c r="B5" s="202"/>
      <c r="D5" s="200"/>
      <c r="E5" s="200"/>
    </row>
    <row r="6" spans="1:8" ht="21" customHeight="1">
      <c r="A6" s="290" t="s">
        <v>35</v>
      </c>
      <c r="B6" s="291" t="s">
        <v>36</v>
      </c>
      <c r="C6" s="291"/>
      <c r="D6" s="291" t="s">
        <v>37</v>
      </c>
      <c r="E6" s="291"/>
    </row>
    <row r="7" spans="1:8" ht="174" customHeight="1">
      <c r="A7" s="290"/>
      <c r="B7" s="292" t="s">
        <v>38</v>
      </c>
      <c r="C7" s="293"/>
      <c r="D7" s="294" t="s">
        <v>1</v>
      </c>
      <c r="E7" s="294"/>
    </row>
    <row r="8" spans="1:8" ht="21" customHeight="1">
      <c r="A8" s="201"/>
      <c r="B8" s="202"/>
      <c r="D8" s="200"/>
      <c r="E8" s="200"/>
    </row>
    <row r="9" spans="1:8" ht="20.100000000000001" customHeight="1">
      <c r="A9" s="282" t="s">
        <v>39</v>
      </c>
      <c r="B9" s="282"/>
      <c r="C9" s="282"/>
      <c r="D9" s="282"/>
      <c r="E9" s="282"/>
    </row>
    <row r="10" spans="1:8" ht="20.100000000000001" customHeight="1">
      <c r="A10" s="203" t="s">
        <v>40</v>
      </c>
      <c r="B10" s="203" t="s">
        <v>41</v>
      </c>
      <c r="C10" s="203" t="s">
        <v>42</v>
      </c>
      <c r="D10" s="203" t="s">
        <v>43</v>
      </c>
      <c r="E10" s="203" t="s">
        <v>44</v>
      </c>
    </row>
    <row r="11" spans="1:8" s="207" customFormat="1" ht="118.5" customHeight="1">
      <c r="A11" s="283" t="s">
        <v>45</v>
      </c>
      <c r="B11" s="204">
        <v>1</v>
      </c>
      <c r="C11" s="205" t="s">
        <v>46</v>
      </c>
      <c r="D11" s="206">
        <v>1</v>
      </c>
      <c r="E11" s="205" t="s">
        <v>47</v>
      </c>
    </row>
    <row r="12" spans="1:8" s="207" customFormat="1" ht="113.25" customHeight="1">
      <c r="A12" s="283"/>
      <c r="B12" s="204">
        <v>2</v>
      </c>
      <c r="C12" s="205" t="s">
        <v>48</v>
      </c>
      <c r="D12" s="206"/>
      <c r="E12" s="205"/>
    </row>
    <row r="13" spans="1:8" ht="80.099999999999994" customHeight="1">
      <c r="A13" s="284" t="s">
        <v>49</v>
      </c>
      <c r="B13" s="208">
        <v>3</v>
      </c>
      <c r="C13" s="209" t="s">
        <v>50</v>
      </c>
      <c r="D13" s="208">
        <v>2</v>
      </c>
      <c r="E13" s="209" t="s">
        <v>51</v>
      </c>
    </row>
    <row r="14" spans="1:8" ht="80.099999999999994" customHeight="1">
      <c r="A14" s="284"/>
      <c r="B14" s="208">
        <v>4</v>
      </c>
      <c r="C14" s="209" t="s">
        <v>52</v>
      </c>
      <c r="D14" s="208"/>
      <c r="E14" s="209"/>
    </row>
    <row r="15" spans="1:8" ht="80.099999999999994" customHeight="1">
      <c r="A15" s="284"/>
      <c r="B15" s="208">
        <v>5</v>
      </c>
      <c r="C15" s="209" t="s">
        <v>53</v>
      </c>
      <c r="D15" s="208"/>
      <c r="E15" s="209"/>
    </row>
    <row r="16" spans="1:8" ht="80.099999999999994" customHeight="1">
      <c r="A16" s="278" t="s">
        <v>54</v>
      </c>
      <c r="B16" s="208">
        <v>6</v>
      </c>
      <c r="C16" s="209" t="s">
        <v>55</v>
      </c>
      <c r="D16" s="208">
        <v>3</v>
      </c>
      <c r="E16" s="205" t="s">
        <v>56</v>
      </c>
    </row>
    <row r="17" spans="1:10" ht="80.099999999999994" customHeight="1">
      <c r="A17" s="278"/>
      <c r="B17" s="208">
        <v>7</v>
      </c>
      <c r="C17" s="209" t="s">
        <v>57</v>
      </c>
      <c r="D17" s="208">
        <v>4</v>
      </c>
      <c r="E17" s="205" t="s">
        <v>58</v>
      </c>
    </row>
    <row r="18" spans="1:10" ht="80.099999999999994" customHeight="1">
      <c r="A18" s="278"/>
      <c r="B18" s="208">
        <v>8</v>
      </c>
      <c r="C18" s="209" t="s">
        <v>59</v>
      </c>
      <c r="D18" s="208"/>
      <c r="E18" s="210"/>
    </row>
    <row r="19" spans="1:10" ht="80.099999999999994" customHeight="1">
      <c r="A19" s="278"/>
      <c r="B19" s="208">
        <v>9</v>
      </c>
      <c r="C19" s="209" t="s">
        <v>60</v>
      </c>
      <c r="D19" s="208"/>
      <c r="E19" s="209"/>
    </row>
    <row r="20" spans="1:10" ht="80.099999999999994" customHeight="1">
      <c r="A20" s="278"/>
      <c r="B20" s="208">
        <v>10</v>
      </c>
      <c r="C20" s="209" t="s">
        <v>61</v>
      </c>
      <c r="D20" s="208"/>
      <c r="E20" s="205"/>
      <c r="J20" s="211"/>
    </row>
    <row r="21" spans="1:10" ht="80.099999999999994" customHeight="1">
      <c r="A21" s="278"/>
      <c r="B21" s="208">
        <v>11</v>
      </c>
      <c r="C21" s="209" t="s">
        <v>62</v>
      </c>
      <c r="D21" s="208"/>
      <c r="E21" s="209"/>
      <c r="J21" s="211"/>
    </row>
    <row r="22" spans="1:10" ht="80.099999999999994" customHeight="1">
      <c r="A22" s="278"/>
      <c r="B22" s="208">
        <v>12</v>
      </c>
      <c r="C22" s="209" t="s">
        <v>63</v>
      </c>
      <c r="D22" s="208"/>
      <c r="E22" s="209"/>
      <c r="J22" s="211"/>
    </row>
    <row r="23" spans="1:10" ht="80.099999999999994" customHeight="1">
      <c r="A23" s="278" t="s">
        <v>64</v>
      </c>
      <c r="B23" s="208">
        <v>13</v>
      </c>
      <c r="C23" s="205" t="s">
        <v>65</v>
      </c>
      <c r="D23" s="204">
        <v>5</v>
      </c>
      <c r="E23" s="205" t="s">
        <v>66</v>
      </c>
    </row>
    <row r="24" spans="1:10" ht="80.099999999999994" customHeight="1">
      <c r="A24" s="278"/>
      <c r="B24" s="208">
        <v>14</v>
      </c>
      <c r="C24" s="205" t="s">
        <v>67</v>
      </c>
      <c r="D24" s="204">
        <v>6</v>
      </c>
      <c r="E24" s="205" t="s">
        <v>68</v>
      </c>
    </row>
    <row r="25" spans="1:10" ht="80.099999999999994" customHeight="1">
      <c r="A25" s="278"/>
      <c r="B25" s="208">
        <v>15</v>
      </c>
      <c r="C25" s="205" t="s">
        <v>69</v>
      </c>
      <c r="D25" s="204">
        <v>7</v>
      </c>
      <c r="E25" s="205" t="s">
        <v>70</v>
      </c>
    </row>
    <row r="26" spans="1:10" ht="80.099999999999994" customHeight="1">
      <c r="A26" s="278"/>
      <c r="B26" s="208">
        <v>16</v>
      </c>
      <c r="C26" s="205" t="s">
        <v>71</v>
      </c>
      <c r="D26" s="204"/>
      <c r="E26" s="205"/>
    </row>
    <row r="27" spans="1:10" ht="174.6" customHeight="1">
      <c r="A27" s="212" t="s">
        <v>72</v>
      </c>
      <c r="B27" s="208">
        <v>17</v>
      </c>
      <c r="C27" s="205" t="s">
        <v>73</v>
      </c>
      <c r="D27" s="204">
        <v>8</v>
      </c>
      <c r="E27" s="205" t="s">
        <v>74</v>
      </c>
    </row>
    <row r="28" spans="1:10" ht="48.75" customHeight="1">
      <c r="A28" s="278" t="s">
        <v>75</v>
      </c>
      <c r="B28" s="208">
        <v>18</v>
      </c>
      <c r="C28" s="213" t="s">
        <v>76</v>
      </c>
      <c r="D28" s="208"/>
      <c r="E28" s="209"/>
    </row>
    <row r="29" spans="1:10" ht="87" customHeight="1">
      <c r="A29" s="278"/>
      <c r="B29" s="208">
        <v>19</v>
      </c>
      <c r="C29" s="213" t="s">
        <v>77</v>
      </c>
      <c r="D29" s="208"/>
      <c r="E29" s="209"/>
    </row>
    <row r="30" spans="1:10" ht="20.100000000000001" customHeight="1">
      <c r="A30" s="282" t="s">
        <v>78</v>
      </c>
      <c r="B30" s="282"/>
      <c r="C30" s="282"/>
      <c r="D30" s="282"/>
      <c r="E30" s="282"/>
    </row>
    <row r="31" spans="1:10" ht="20.100000000000001" customHeight="1">
      <c r="A31" s="203" t="s">
        <v>40</v>
      </c>
      <c r="B31" s="203" t="s">
        <v>41</v>
      </c>
      <c r="C31" s="203" t="s">
        <v>79</v>
      </c>
      <c r="D31" s="203" t="s">
        <v>43</v>
      </c>
      <c r="E31" s="203" t="s">
        <v>80</v>
      </c>
    </row>
    <row r="32" spans="1:10" ht="98.45" customHeight="1">
      <c r="A32" s="278" t="s">
        <v>81</v>
      </c>
      <c r="B32" s="204">
        <v>1</v>
      </c>
      <c r="C32" s="205" t="s">
        <v>82</v>
      </c>
      <c r="D32" s="204">
        <v>1</v>
      </c>
      <c r="E32" s="205" t="s">
        <v>83</v>
      </c>
    </row>
    <row r="33" spans="1:5" ht="81" customHeight="1">
      <c r="A33" s="278"/>
      <c r="B33" s="204">
        <v>2</v>
      </c>
      <c r="C33" s="205" t="s">
        <v>84</v>
      </c>
      <c r="D33" s="204">
        <v>2</v>
      </c>
      <c r="E33" s="205" t="s">
        <v>85</v>
      </c>
    </row>
    <row r="34" spans="1:5" ht="92.1" customHeight="1">
      <c r="A34" s="278"/>
      <c r="B34" s="204"/>
      <c r="C34" s="205"/>
      <c r="D34" s="204">
        <v>3</v>
      </c>
      <c r="E34" s="205" t="s">
        <v>86</v>
      </c>
    </row>
    <row r="35" spans="1:5" ht="68.25" customHeight="1">
      <c r="A35" s="278"/>
      <c r="B35" s="204"/>
      <c r="C35" s="205"/>
      <c r="D35" s="204">
        <v>4</v>
      </c>
      <c r="E35" s="205" t="s">
        <v>87</v>
      </c>
    </row>
    <row r="36" spans="1:5" ht="68.25" customHeight="1">
      <c r="A36" s="278"/>
      <c r="B36" s="204"/>
      <c r="C36" s="207"/>
      <c r="D36" s="204">
        <v>5</v>
      </c>
      <c r="E36" s="205" t="s">
        <v>88</v>
      </c>
    </row>
    <row r="37" spans="1:5" ht="41.45" customHeight="1">
      <c r="A37" s="278"/>
      <c r="B37" s="204"/>
      <c r="C37" s="213"/>
      <c r="D37" s="204">
        <v>6</v>
      </c>
      <c r="E37" s="205" t="s">
        <v>89</v>
      </c>
    </row>
    <row r="38" spans="1:5" ht="49.5" customHeight="1">
      <c r="A38" s="278"/>
      <c r="B38" s="204"/>
      <c r="C38" s="213"/>
      <c r="D38" s="204">
        <v>7</v>
      </c>
      <c r="E38" s="213" t="s">
        <v>90</v>
      </c>
    </row>
    <row r="39" spans="1:5" ht="49.5" customHeight="1">
      <c r="A39" s="278" t="s">
        <v>91</v>
      </c>
      <c r="B39" s="204">
        <v>3</v>
      </c>
      <c r="C39" s="213" t="s">
        <v>92</v>
      </c>
      <c r="D39" s="204">
        <v>8</v>
      </c>
      <c r="E39" s="213" t="s">
        <v>93</v>
      </c>
    </row>
    <row r="40" spans="1:5" ht="49.5" customHeight="1">
      <c r="A40" s="278"/>
      <c r="B40" s="204"/>
      <c r="C40" s="213"/>
      <c r="D40" s="204">
        <v>9</v>
      </c>
      <c r="E40" s="213" t="s">
        <v>94</v>
      </c>
    </row>
    <row r="41" spans="1:5" s="214" customFormat="1" ht="68.25" customHeight="1">
      <c r="A41" s="278"/>
      <c r="B41" s="204"/>
      <c r="C41" s="213"/>
      <c r="D41" s="204">
        <v>10</v>
      </c>
      <c r="E41" s="213" t="s">
        <v>95</v>
      </c>
    </row>
    <row r="42" spans="1:5" s="214" customFormat="1" ht="78.75" customHeight="1">
      <c r="A42" s="278"/>
      <c r="B42" s="204"/>
      <c r="C42" s="215"/>
      <c r="D42" s="204">
        <v>11</v>
      </c>
      <c r="E42" s="213" t="s">
        <v>96</v>
      </c>
    </row>
    <row r="43" spans="1:5" s="214" customFormat="1" ht="42.75">
      <c r="A43" s="278" t="s">
        <v>97</v>
      </c>
      <c r="B43" s="204">
        <v>4</v>
      </c>
      <c r="C43" s="205" t="s">
        <v>98</v>
      </c>
      <c r="D43" s="204">
        <v>12</v>
      </c>
      <c r="E43" s="216" t="s">
        <v>99</v>
      </c>
    </row>
    <row r="44" spans="1:5" s="214" customFormat="1" ht="55.5" customHeight="1">
      <c r="A44" s="278"/>
      <c r="B44" s="204">
        <v>5</v>
      </c>
      <c r="C44" s="205" t="s">
        <v>100</v>
      </c>
      <c r="D44" s="204"/>
      <c r="E44" s="205"/>
    </row>
    <row r="45" spans="1:5" s="214" customFormat="1" ht="42.75">
      <c r="A45" s="278"/>
      <c r="B45" s="204">
        <v>6</v>
      </c>
      <c r="C45" s="205" t="s">
        <v>101</v>
      </c>
      <c r="D45" s="204">
        <v>13</v>
      </c>
      <c r="E45" s="205" t="s">
        <v>102</v>
      </c>
    </row>
    <row r="46" spans="1:5" s="214" customFormat="1" ht="61.5" customHeight="1">
      <c r="A46" s="278"/>
      <c r="B46" s="204">
        <v>7</v>
      </c>
      <c r="C46" s="205" t="s">
        <v>103</v>
      </c>
      <c r="D46" s="204">
        <v>14</v>
      </c>
      <c r="E46" s="205" t="s">
        <v>104</v>
      </c>
    </row>
    <row r="47" spans="1:5" ht="71.25" customHeight="1">
      <c r="A47" s="278"/>
      <c r="B47" s="204">
        <v>8</v>
      </c>
      <c r="C47" s="216" t="s">
        <v>105</v>
      </c>
      <c r="D47" s="204">
        <v>15</v>
      </c>
      <c r="E47" s="205" t="s">
        <v>106</v>
      </c>
    </row>
    <row r="48" spans="1:5" ht="105" customHeight="1">
      <c r="A48" s="278"/>
      <c r="B48" s="204">
        <v>9</v>
      </c>
      <c r="C48" s="205" t="s">
        <v>107</v>
      </c>
      <c r="D48" s="204">
        <v>16</v>
      </c>
      <c r="E48" s="205" t="s">
        <v>108</v>
      </c>
    </row>
    <row r="49" spans="1:5" ht="75.599999999999994" customHeight="1">
      <c r="A49" s="278" t="s">
        <v>109</v>
      </c>
      <c r="B49" s="204">
        <v>10</v>
      </c>
      <c r="C49" s="205" t="s">
        <v>110</v>
      </c>
      <c r="D49" s="204">
        <v>17</v>
      </c>
      <c r="E49" s="205" t="s">
        <v>111</v>
      </c>
    </row>
    <row r="50" spans="1:5" ht="62.45" customHeight="1">
      <c r="A50" s="278"/>
      <c r="B50" s="204">
        <v>11</v>
      </c>
      <c r="C50" s="205" t="s">
        <v>112</v>
      </c>
      <c r="D50" s="206">
        <v>18</v>
      </c>
      <c r="E50" s="205" t="s">
        <v>113</v>
      </c>
    </row>
    <row r="51" spans="1:5" ht="28.5">
      <c r="A51" s="278"/>
      <c r="B51" s="204">
        <v>12</v>
      </c>
      <c r="C51" s="205" t="s">
        <v>114</v>
      </c>
      <c r="D51" s="206">
        <v>19</v>
      </c>
      <c r="E51" s="205" t="s">
        <v>115</v>
      </c>
    </row>
    <row r="52" spans="1:5" ht="57">
      <c r="A52" s="278" t="s">
        <v>116</v>
      </c>
      <c r="B52" s="204">
        <v>13</v>
      </c>
      <c r="C52" s="205" t="s">
        <v>117</v>
      </c>
      <c r="D52" s="206">
        <v>20</v>
      </c>
      <c r="E52" s="216" t="s">
        <v>118</v>
      </c>
    </row>
    <row r="53" spans="1:5" ht="28.5">
      <c r="A53" s="278"/>
      <c r="B53" s="204">
        <v>14</v>
      </c>
      <c r="C53" s="205" t="s">
        <v>119</v>
      </c>
      <c r="D53" s="206">
        <v>21</v>
      </c>
      <c r="E53" s="216" t="s">
        <v>120</v>
      </c>
    </row>
    <row r="54" spans="1:5" ht="71.25">
      <c r="A54" s="278"/>
      <c r="B54" s="204">
        <v>15</v>
      </c>
      <c r="C54" s="205" t="s">
        <v>121</v>
      </c>
      <c r="D54" s="206"/>
      <c r="E54" s="216"/>
    </row>
    <row r="55" spans="1:5" ht="28.5">
      <c r="A55" s="278"/>
      <c r="B55" s="204">
        <v>16</v>
      </c>
      <c r="C55" s="205" t="s">
        <v>122</v>
      </c>
      <c r="D55" s="206"/>
      <c r="E55" s="216"/>
    </row>
    <row r="56" spans="1:5">
      <c r="A56" s="278"/>
      <c r="B56" s="204">
        <v>17</v>
      </c>
      <c r="C56" s="205" t="s">
        <v>123</v>
      </c>
      <c r="D56" s="206"/>
      <c r="E56" s="216"/>
    </row>
    <row r="57" spans="1:5" ht="28.5">
      <c r="A57" s="278"/>
      <c r="B57" s="204">
        <v>18</v>
      </c>
      <c r="C57" s="205" t="s">
        <v>124</v>
      </c>
      <c r="D57" s="206"/>
      <c r="E57" s="216"/>
    </row>
    <row r="58" spans="1:5" ht="28.5">
      <c r="A58" s="278"/>
      <c r="B58" s="204">
        <v>19</v>
      </c>
      <c r="C58" s="205" t="s">
        <v>125</v>
      </c>
      <c r="D58" s="206"/>
      <c r="E58" s="216"/>
    </row>
    <row r="59" spans="1:5" ht="28.5">
      <c r="A59" s="278"/>
      <c r="B59" s="204">
        <v>20</v>
      </c>
      <c r="C59" s="205" t="s">
        <v>126</v>
      </c>
      <c r="D59" s="206"/>
      <c r="E59" s="216"/>
    </row>
    <row r="60" spans="1:5" ht="28.5">
      <c r="A60" s="278"/>
      <c r="B60" s="204">
        <v>21</v>
      </c>
      <c r="C60" s="205" t="s">
        <v>127</v>
      </c>
      <c r="D60" s="206"/>
      <c r="E60" s="216"/>
    </row>
    <row r="61" spans="1:5">
      <c r="A61" s="278"/>
      <c r="B61" s="204">
        <v>22</v>
      </c>
      <c r="C61" s="205" t="s">
        <v>128</v>
      </c>
      <c r="D61" s="206"/>
      <c r="E61" s="217"/>
    </row>
    <row r="62" spans="1:5" ht="57">
      <c r="A62" s="278" t="s">
        <v>129</v>
      </c>
      <c r="B62" s="204">
        <v>23</v>
      </c>
      <c r="C62" s="205" t="s">
        <v>130</v>
      </c>
      <c r="D62" s="206">
        <v>22</v>
      </c>
      <c r="E62" s="216" t="s">
        <v>131</v>
      </c>
    </row>
    <row r="63" spans="1:5" ht="42.75">
      <c r="A63" s="278"/>
      <c r="B63" s="204">
        <v>24</v>
      </c>
      <c r="C63" s="205" t="s">
        <v>132</v>
      </c>
      <c r="D63" s="206">
        <v>23</v>
      </c>
      <c r="E63" s="205" t="s">
        <v>133</v>
      </c>
    </row>
    <row r="64" spans="1:5">
      <c r="A64" s="278"/>
      <c r="B64" s="204">
        <v>25</v>
      </c>
      <c r="C64" s="205" t="s">
        <v>134</v>
      </c>
      <c r="D64" s="206"/>
      <c r="E64" s="216"/>
    </row>
    <row r="65" spans="1:10" ht="42.75">
      <c r="A65" s="279" t="s">
        <v>135</v>
      </c>
      <c r="B65" s="204">
        <v>26</v>
      </c>
      <c r="C65" s="205" t="s">
        <v>136</v>
      </c>
      <c r="D65" s="206">
        <v>24</v>
      </c>
      <c r="E65" s="216" t="s">
        <v>137</v>
      </c>
    </row>
    <row r="66" spans="1:10" ht="45" customHeight="1">
      <c r="A66" s="280"/>
      <c r="B66" s="204"/>
      <c r="C66" s="205"/>
      <c r="D66" s="206"/>
      <c r="E66" s="206"/>
    </row>
    <row r="67" spans="1:10" ht="77.099999999999994" customHeight="1">
      <c r="A67" s="278" t="s">
        <v>138</v>
      </c>
      <c r="B67" s="204">
        <v>27</v>
      </c>
      <c r="C67" s="205" t="s">
        <v>139</v>
      </c>
      <c r="D67" s="206">
        <v>25</v>
      </c>
      <c r="E67" s="205" t="s">
        <v>140</v>
      </c>
    </row>
    <row r="68" spans="1:10" ht="15.95" customHeight="1">
      <c r="A68" s="278"/>
      <c r="B68" s="204"/>
      <c r="C68" s="205"/>
      <c r="D68" s="206">
        <v>26</v>
      </c>
      <c r="E68" s="205" t="s">
        <v>141</v>
      </c>
    </row>
    <row r="69" spans="1:10" ht="50.1" customHeight="1">
      <c r="A69" s="278" t="s">
        <v>142</v>
      </c>
      <c r="B69" s="204">
        <v>28</v>
      </c>
      <c r="C69" s="216" t="s">
        <v>143</v>
      </c>
      <c r="D69" s="206">
        <v>27</v>
      </c>
      <c r="E69" s="216" t="s">
        <v>144</v>
      </c>
    </row>
    <row r="70" spans="1:10" ht="50.1" customHeight="1">
      <c r="A70" s="278"/>
      <c r="B70" s="204">
        <v>29</v>
      </c>
      <c r="C70" s="216" t="s">
        <v>145</v>
      </c>
      <c r="D70" s="206">
        <v>28</v>
      </c>
      <c r="E70" s="216" t="s">
        <v>146</v>
      </c>
    </row>
    <row r="71" spans="1:10" ht="50.1" customHeight="1">
      <c r="A71" s="278"/>
      <c r="B71" s="204"/>
      <c r="C71" s="207"/>
      <c r="D71" s="206">
        <v>29</v>
      </c>
      <c r="E71" s="216" t="s">
        <v>147</v>
      </c>
    </row>
    <row r="72" spans="1:10" ht="50.1" customHeight="1">
      <c r="A72" s="278"/>
      <c r="B72" s="204"/>
      <c r="C72" s="218"/>
      <c r="D72" s="206">
        <v>30</v>
      </c>
      <c r="E72" s="216" t="s">
        <v>148</v>
      </c>
    </row>
    <row r="73" spans="1:10" ht="50.1" customHeight="1">
      <c r="A73" s="278"/>
      <c r="B73" s="204"/>
      <c r="C73" s="216"/>
      <c r="D73" s="206">
        <v>31</v>
      </c>
      <c r="E73" s="216" t="s">
        <v>149</v>
      </c>
    </row>
    <row r="74" spans="1:10" ht="50.1" customHeight="1">
      <c r="A74" s="278"/>
      <c r="B74" s="204"/>
      <c r="C74" s="216"/>
      <c r="D74" s="206">
        <v>32</v>
      </c>
      <c r="E74" s="216" t="s">
        <v>150</v>
      </c>
    </row>
    <row r="75" spans="1:10" ht="50.1" customHeight="1">
      <c r="A75" s="278"/>
      <c r="B75" s="204"/>
      <c r="C75" s="216"/>
      <c r="D75" s="206">
        <v>33</v>
      </c>
      <c r="E75" s="218" t="s">
        <v>151</v>
      </c>
    </row>
    <row r="76" spans="1:10" ht="39.950000000000003" customHeight="1">
      <c r="A76" s="278"/>
      <c r="B76" s="204"/>
      <c r="C76" s="206"/>
      <c r="D76" s="206">
        <v>34</v>
      </c>
      <c r="E76" s="216" t="s">
        <v>152</v>
      </c>
    </row>
    <row r="77" spans="1:10" ht="39.950000000000003" customHeight="1">
      <c r="A77" s="279" t="s">
        <v>153</v>
      </c>
      <c r="B77" s="204">
        <v>30</v>
      </c>
      <c r="C77" s="205" t="s">
        <v>154</v>
      </c>
      <c r="D77" s="206">
        <v>35</v>
      </c>
      <c r="E77" s="205" t="s">
        <v>155</v>
      </c>
    </row>
    <row r="78" spans="1:10" ht="72" customHeight="1">
      <c r="A78" s="281"/>
      <c r="B78" s="204">
        <v>31</v>
      </c>
      <c r="C78" s="205" t="s">
        <v>156</v>
      </c>
      <c r="D78" s="206">
        <v>36</v>
      </c>
      <c r="E78" s="205" t="s">
        <v>157</v>
      </c>
    </row>
    <row r="79" spans="1:10" ht="72" customHeight="1">
      <c r="A79" s="281"/>
      <c r="B79" s="204">
        <v>32</v>
      </c>
      <c r="C79" s="205" t="s">
        <v>158</v>
      </c>
      <c r="D79" s="219">
        <v>37</v>
      </c>
      <c r="E79" s="205" t="s">
        <v>159</v>
      </c>
    </row>
    <row r="80" spans="1:10" ht="72" customHeight="1">
      <c r="A80" s="281"/>
      <c r="B80" s="204">
        <v>33</v>
      </c>
      <c r="C80" s="205" t="s">
        <v>160</v>
      </c>
      <c r="D80" s="219">
        <v>38</v>
      </c>
      <c r="E80" s="205" t="s">
        <v>161</v>
      </c>
      <c r="J80" s="194" t="s">
        <v>1</v>
      </c>
    </row>
    <row r="81" spans="1:5" ht="72" customHeight="1">
      <c r="A81" s="281"/>
      <c r="B81" s="220">
        <v>34</v>
      </c>
      <c r="C81" s="221" t="s">
        <v>162</v>
      </c>
      <c r="D81" s="222">
        <v>39</v>
      </c>
      <c r="E81" s="221" t="s">
        <v>163</v>
      </c>
    </row>
    <row r="82" spans="1:5" ht="72" customHeight="1">
      <c r="A82" s="223"/>
      <c r="B82" s="224"/>
      <c r="C82" s="225"/>
      <c r="D82" s="224"/>
      <c r="E82" s="22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3"/>
  <sheetViews>
    <sheetView showGridLines="0" zoomScale="90" zoomScaleNormal="90" zoomScaleSheetLayoutView="100" workbookViewId="0">
      <selection activeCell="P3" sqref="P3"/>
    </sheetView>
  </sheetViews>
  <sheetFormatPr defaultColWidth="10.42578125" defaultRowHeight="15"/>
  <cols>
    <col min="1" max="1" width="60.85546875" style="243" customWidth="1"/>
    <col min="2" max="2" width="15.85546875" style="244" customWidth="1"/>
    <col min="3" max="5" width="15.85546875" style="245" customWidth="1"/>
    <col min="6" max="6" width="40.85546875" style="243" customWidth="1"/>
    <col min="7" max="7" width="2.7109375" style="229" customWidth="1"/>
    <col min="8" max="16384" width="10.42578125" style="229"/>
  </cols>
  <sheetData>
    <row r="1" spans="1:6" ht="80.099999999999994" customHeight="1">
      <c r="A1" s="228"/>
      <c r="B1" s="295" t="s">
        <v>164</v>
      </c>
      <c r="C1" s="295"/>
      <c r="D1" s="295"/>
      <c r="E1" s="295"/>
      <c r="F1" s="228"/>
    </row>
    <row r="2" spans="1:6">
      <c r="A2" s="296" t="s">
        <v>165</v>
      </c>
      <c r="B2" s="296"/>
      <c r="C2" s="296"/>
      <c r="D2" s="296"/>
      <c r="E2" s="296"/>
      <c r="F2" s="296"/>
    </row>
    <row r="3" spans="1:6" ht="28.5" customHeight="1">
      <c r="A3" s="297" t="s">
        <v>166</v>
      </c>
      <c r="B3" s="298" t="s">
        <v>167</v>
      </c>
      <c r="C3" s="298"/>
      <c r="D3" s="298"/>
      <c r="E3" s="298"/>
      <c r="F3" s="230" t="s">
        <v>168</v>
      </c>
    </row>
    <row r="4" spans="1:6" ht="46.5" customHeight="1">
      <c r="A4" s="297"/>
      <c r="B4" s="231" t="s">
        <v>169</v>
      </c>
      <c r="C4" s="231" t="s">
        <v>170</v>
      </c>
      <c r="D4" s="231" t="s">
        <v>171</v>
      </c>
      <c r="E4" s="231" t="s">
        <v>172</v>
      </c>
      <c r="F4" s="232"/>
    </row>
    <row r="5" spans="1:6" ht="65.099999999999994" customHeight="1">
      <c r="A5" s="233" t="s">
        <v>173</v>
      </c>
      <c r="B5" s="234"/>
      <c r="C5" s="235"/>
      <c r="D5" s="235">
        <v>8.9</v>
      </c>
      <c r="E5" s="235">
        <v>13.16</v>
      </c>
      <c r="F5" s="236" t="s">
        <v>174</v>
      </c>
    </row>
    <row r="6" spans="1:6" ht="65.099999999999994" customHeight="1">
      <c r="A6" s="237" t="s">
        <v>175</v>
      </c>
      <c r="B6" s="234"/>
      <c r="C6" s="235"/>
      <c r="D6" s="235">
        <v>11</v>
      </c>
      <c r="E6" s="235" t="s">
        <v>176</v>
      </c>
      <c r="F6" s="236" t="s">
        <v>174</v>
      </c>
    </row>
    <row r="7" spans="1:6" ht="65.099999999999994" customHeight="1">
      <c r="A7" s="237" t="s">
        <v>177</v>
      </c>
      <c r="B7" s="238"/>
      <c r="C7" s="239"/>
      <c r="D7" s="239">
        <v>1</v>
      </c>
      <c r="E7" s="239" t="s">
        <v>178</v>
      </c>
      <c r="F7" s="236" t="s">
        <v>174</v>
      </c>
    </row>
    <row r="8" spans="1:6" ht="65.099999999999994" customHeight="1">
      <c r="A8" s="240" t="s">
        <v>179</v>
      </c>
      <c r="B8" s="238">
        <v>16</v>
      </c>
      <c r="C8" s="239">
        <v>3.4</v>
      </c>
      <c r="D8" s="239" t="s">
        <v>180</v>
      </c>
      <c r="E8" s="239" t="s">
        <v>181</v>
      </c>
      <c r="F8" s="236" t="s">
        <v>174</v>
      </c>
    </row>
    <row r="9" spans="1:6" ht="78.95" customHeight="1">
      <c r="A9" s="240" t="s">
        <v>182</v>
      </c>
      <c r="B9" s="238" t="s">
        <v>183</v>
      </c>
      <c r="C9" s="238">
        <v>7</v>
      </c>
      <c r="D9" s="235" t="s">
        <v>184</v>
      </c>
      <c r="E9" s="235" t="s">
        <v>185</v>
      </c>
      <c r="F9" s="236" t="s">
        <v>174</v>
      </c>
    </row>
    <row r="10" spans="1:6" ht="65.099999999999994" customHeight="1">
      <c r="A10" s="237" t="s">
        <v>186</v>
      </c>
      <c r="B10" s="234"/>
      <c r="C10" s="235"/>
      <c r="D10" s="235" t="s">
        <v>187</v>
      </c>
      <c r="E10" s="235">
        <v>28</v>
      </c>
      <c r="F10" s="236" t="s">
        <v>174</v>
      </c>
    </row>
    <row r="11" spans="1:6" ht="65.099999999999994" customHeight="1">
      <c r="A11" s="241" t="s">
        <v>188</v>
      </c>
      <c r="B11" s="238"/>
      <c r="C11" s="239"/>
      <c r="D11" s="239" t="s">
        <v>189</v>
      </c>
      <c r="E11" s="239">
        <v>20.21</v>
      </c>
      <c r="F11" s="242" t="s">
        <v>174</v>
      </c>
    </row>
    <row r="12" spans="1:6" ht="65.099999999999994" customHeight="1">
      <c r="A12" s="241" t="s">
        <v>190</v>
      </c>
      <c r="B12" s="238"/>
      <c r="C12" s="239"/>
      <c r="D12" s="235" t="s">
        <v>191</v>
      </c>
      <c r="E12" s="239" t="s">
        <v>192</v>
      </c>
      <c r="F12" s="242" t="s">
        <v>174</v>
      </c>
    </row>
    <row r="13" spans="1:6" ht="65.099999999999994" customHeight="1">
      <c r="A13" s="241" t="s">
        <v>193</v>
      </c>
      <c r="B13" s="238">
        <v>2.17</v>
      </c>
      <c r="C13" s="239">
        <v>8</v>
      </c>
      <c r="D13" s="239">
        <v>1</v>
      </c>
      <c r="E13" s="239" t="s">
        <v>194</v>
      </c>
      <c r="F13" s="242" t="s">
        <v>195</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1" zoomScale="112" zoomScaleNormal="112" workbookViewId="0">
      <selection activeCell="I9" sqref="I9"/>
    </sheetView>
  </sheetViews>
  <sheetFormatPr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02" t="s">
        <v>196</v>
      </c>
      <c r="C2" s="303"/>
      <c r="D2" s="303"/>
      <c r="E2" s="303"/>
      <c r="F2" s="303"/>
      <c r="G2" s="304"/>
    </row>
    <row r="3" spans="2:9" ht="15">
      <c r="B3" s="305" t="s">
        <v>197</v>
      </c>
      <c r="C3" s="306"/>
      <c r="D3" s="307"/>
      <c r="E3" s="307"/>
      <c r="F3" s="307"/>
      <c r="G3" s="308"/>
    </row>
    <row r="4" spans="2:9" ht="78.75" customHeight="1">
      <c r="B4" s="309" t="s">
        <v>198</v>
      </c>
      <c r="C4" s="310"/>
      <c r="D4" s="310"/>
      <c r="E4" s="310"/>
      <c r="F4" s="310"/>
      <c r="G4" s="311"/>
    </row>
    <row r="5" spans="2:9" ht="15">
      <c r="B5" s="108"/>
      <c r="C5" s="121"/>
      <c r="D5" s="122"/>
      <c r="E5" s="123"/>
      <c r="F5" s="123"/>
      <c r="G5" s="123"/>
    </row>
    <row r="6" spans="2:9" ht="16.5" customHeight="1">
      <c r="B6" s="312" t="s">
        <v>199</v>
      </c>
      <c r="C6" s="313"/>
      <c r="D6" s="313"/>
      <c r="E6" s="313"/>
      <c r="F6" s="313"/>
      <c r="G6" s="314"/>
    </row>
    <row r="7" spans="2:9" ht="76.5" customHeight="1">
      <c r="B7" s="312"/>
      <c r="C7" s="313"/>
      <c r="D7" s="313"/>
      <c r="E7" s="313"/>
      <c r="F7" s="313"/>
      <c r="G7" s="314"/>
    </row>
    <row r="8" spans="2:9" ht="15" thickBot="1">
      <c r="B8" s="124"/>
      <c r="C8" s="125"/>
      <c r="D8" s="125"/>
      <c r="E8" s="126"/>
      <c r="F8" s="127"/>
      <c r="G8" s="127"/>
    </row>
    <row r="9" spans="2:9">
      <c r="B9" s="128"/>
      <c r="C9" s="129" t="s">
        <v>200</v>
      </c>
      <c r="D9" s="315" t="s">
        <v>201</v>
      </c>
      <c r="E9" s="316"/>
      <c r="F9" s="317" t="s">
        <v>202</v>
      </c>
      <c r="G9" s="318"/>
    </row>
    <row r="10" spans="2:9" ht="15" customHeight="1">
      <c r="B10" s="130"/>
      <c r="C10" s="110">
        <v>5</v>
      </c>
      <c r="D10" s="319" t="s">
        <v>203</v>
      </c>
      <c r="E10" s="320"/>
      <c r="F10" s="321" t="s">
        <v>204</v>
      </c>
      <c r="G10" s="322"/>
      <c r="H10" s="300"/>
      <c r="I10" s="300"/>
    </row>
    <row r="11" spans="2:9">
      <c r="B11" s="130"/>
      <c r="C11" s="110">
        <v>5</v>
      </c>
      <c r="D11" s="319" t="s">
        <v>205</v>
      </c>
      <c r="E11" s="320"/>
      <c r="F11" s="321" t="s">
        <v>206</v>
      </c>
      <c r="G11" s="322"/>
      <c r="H11" s="300"/>
      <c r="I11" s="300"/>
    </row>
    <row r="12" spans="2:9">
      <c r="B12" s="130"/>
      <c r="C12" s="110">
        <v>5</v>
      </c>
      <c r="D12" s="319" t="s">
        <v>207</v>
      </c>
      <c r="E12" s="320"/>
      <c r="F12" s="321" t="s">
        <v>208</v>
      </c>
      <c r="G12" s="322"/>
      <c r="H12" s="300"/>
      <c r="I12" s="300"/>
    </row>
    <row r="13" spans="2:9" ht="27.75" customHeight="1">
      <c r="B13" s="130"/>
      <c r="C13" s="110">
        <v>5</v>
      </c>
      <c r="D13" s="319" t="s">
        <v>209</v>
      </c>
      <c r="E13" s="320"/>
      <c r="F13" s="321" t="s">
        <v>210</v>
      </c>
      <c r="G13" s="322"/>
      <c r="H13" s="300"/>
      <c r="I13" s="300"/>
    </row>
    <row r="14" spans="2:9">
      <c r="B14" s="130"/>
      <c r="C14" s="110">
        <v>5</v>
      </c>
      <c r="D14" s="319" t="s">
        <v>211</v>
      </c>
      <c r="E14" s="320"/>
      <c r="F14" s="321" t="s">
        <v>212</v>
      </c>
      <c r="G14" s="322"/>
      <c r="H14" s="300"/>
      <c r="I14" s="300"/>
    </row>
    <row r="15" spans="2:9" ht="41.25" customHeight="1">
      <c r="B15" s="130"/>
      <c r="C15" s="110">
        <v>5</v>
      </c>
      <c r="D15" s="319" t="s">
        <v>213</v>
      </c>
      <c r="E15" s="320"/>
      <c r="F15" s="321" t="s">
        <v>214</v>
      </c>
      <c r="G15" s="322"/>
      <c r="H15" s="300"/>
      <c r="I15" s="300"/>
    </row>
    <row r="16" spans="2:9" ht="41.25" customHeight="1">
      <c r="B16" s="130"/>
      <c r="C16" s="110">
        <v>5</v>
      </c>
      <c r="D16" s="323" t="s">
        <v>215</v>
      </c>
      <c r="E16" s="324"/>
      <c r="F16" s="321" t="s">
        <v>216</v>
      </c>
      <c r="G16" s="322"/>
      <c r="H16" s="300"/>
      <c r="I16" s="300"/>
    </row>
    <row r="17" spans="2:9" ht="51.75" customHeight="1">
      <c r="B17" s="130"/>
      <c r="C17" s="110">
        <v>5</v>
      </c>
      <c r="D17" s="324" t="s">
        <v>217</v>
      </c>
      <c r="E17" s="325"/>
      <c r="F17" s="321" t="s">
        <v>218</v>
      </c>
      <c r="G17" s="322"/>
      <c r="H17" s="300"/>
      <c r="I17" s="300"/>
    </row>
    <row r="18" spans="2:9" ht="51.75" customHeight="1">
      <c r="B18" s="130"/>
      <c r="C18" s="110">
        <v>5</v>
      </c>
      <c r="D18" s="323" t="s">
        <v>219</v>
      </c>
      <c r="E18" s="324"/>
      <c r="F18" s="321" t="s">
        <v>220</v>
      </c>
      <c r="G18" s="322"/>
      <c r="H18" s="300"/>
      <c r="I18" s="300"/>
    </row>
    <row r="19" spans="2:9" ht="51.75" customHeight="1">
      <c r="B19" s="130"/>
      <c r="C19" s="110">
        <v>5</v>
      </c>
      <c r="D19" s="116" t="s">
        <v>221</v>
      </c>
      <c r="E19" s="117"/>
      <c r="F19" s="321" t="s">
        <v>222</v>
      </c>
      <c r="G19" s="322"/>
      <c r="H19" s="300"/>
      <c r="I19" s="300"/>
    </row>
    <row r="20" spans="2:9" ht="51.75" customHeight="1">
      <c r="B20" s="130"/>
      <c r="C20" s="110">
        <v>5</v>
      </c>
      <c r="D20" s="116" t="s">
        <v>223</v>
      </c>
      <c r="E20" s="117"/>
      <c r="F20" s="321" t="s">
        <v>224</v>
      </c>
      <c r="G20" s="322"/>
      <c r="H20" s="300"/>
      <c r="I20" s="300"/>
    </row>
    <row r="21" spans="2:9" ht="66.75" customHeight="1">
      <c r="B21" s="130"/>
      <c r="C21" s="110">
        <v>5</v>
      </c>
      <c r="D21" s="323" t="s">
        <v>225</v>
      </c>
      <c r="E21" s="324"/>
      <c r="F21" s="321" t="s">
        <v>226</v>
      </c>
      <c r="G21" s="322"/>
      <c r="H21" s="300"/>
      <c r="I21" s="300"/>
    </row>
    <row r="22" spans="2:9" ht="36" customHeight="1">
      <c r="B22" s="130"/>
      <c r="C22" s="110">
        <v>5</v>
      </c>
      <c r="D22" s="326" t="s">
        <v>227</v>
      </c>
      <c r="E22" s="327"/>
      <c r="F22" s="321" t="s">
        <v>228</v>
      </c>
      <c r="G22" s="322"/>
      <c r="H22" s="301"/>
      <c r="I22" s="301"/>
    </row>
    <row r="23" spans="2:9" ht="26.25" customHeight="1">
      <c r="B23" s="130"/>
      <c r="C23" s="110">
        <v>5</v>
      </c>
      <c r="D23" s="328" t="s">
        <v>229</v>
      </c>
      <c r="E23" s="328"/>
      <c r="F23" s="329" t="s">
        <v>230</v>
      </c>
      <c r="G23" s="322"/>
      <c r="H23" s="300"/>
      <c r="I23" s="300"/>
    </row>
    <row r="24" spans="2:9" ht="26.25" customHeight="1">
      <c r="B24" s="130"/>
      <c r="C24" s="110">
        <v>5</v>
      </c>
      <c r="D24" s="328" t="s">
        <v>231</v>
      </c>
      <c r="E24" s="328"/>
      <c r="F24" s="329" t="s">
        <v>232</v>
      </c>
      <c r="G24" s="322"/>
      <c r="H24" s="300"/>
      <c r="I24" s="300"/>
    </row>
    <row r="25" spans="2:9" ht="26.25" customHeight="1">
      <c r="B25" s="130"/>
      <c r="C25" s="110">
        <v>5</v>
      </c>
      <c r="D25" s="330" t="s">
        <v>233</v>
      </c>
      <c r="E25" s="331"/>
      <c r="F25" s="329" t="s">
        <v>234</v>
      </c>
      <c r="G25" s="322"/>
      <c r="H25" s="300"/>
      <c r="I25" s="300"/>
    </row>
    <row r="26" spans="2:9" ht="27" customHeight="1">
      <c r="B26" s="131"/>
      <c r="C26" s="332" t="s">
        <v>235</v>
      </c>
      <c r="D26" s="333"/>
      <c r="E26" s="333"/>
      <c r="F26" s="333"/>
      <c r="G26" s="334"/>
    </row>
    <row r="27" spans="2:9" ht="27" customHeight="1">
      <c r="B27" s="335" t="s">
        <v>236</v>
      </c>
      <c r="C27" s="336"/>
      <c r="D27" s="336"/>
      <c r="E27" s="336"/>
      <c r="F27" s="336"/>
      <c r="G27" s="337"/>
    </row>
    <row r="28" spans="2:9" ht="10.5" customHeight="1">
      <c r="B28" s="132"/>
      <c r="D28" s="133"/>
      <c r="E28" s="134"/>
      <c r="F28" s="135"/>
      <c r="G28" s="135"/>
    </row>
    <row r="29" spans="2:9">
      <c r="B29" s="132"/>
      <c r="C29" s="136"/>
      <c r="D29" s="338" t="s">
        <v>201</v>
      </c>
      <c r="E29" s="338"/>
      <c r="F29" s="339" t="s">
        <v>202</v>
      </c>
      <c r="G29" s="340"/>
    </row>
    <row r="30" spans="2:9">
      <c r="B30" s="132"/>
      <c r="D30" s="341" t="s">
        <v>203</v>
      </c>
      <c r="E30" s="341"/>
      <c r="F30" s="342" t="s">
        <v>237</v>
      </c>
      <c r="G30" s="343"/>
      <c r="H30" s="300"/>
      <c r="I30" s="300"/>
    </row>
    <row r="31" spans="2:9">
      <c r="B31" s="132"/>
      <c r="D31" s="341" t="s">
        <v>205</v>
      </c>
      <c r="E31" s="341"/>
      <c r="F31" s="342" t="s">
        <v>238</v>
      </c>
      <c r="G31" s="343"/>
      <c r="H31" s="300"/>
      <c r="I31" s="300"/>
    </row>
    <row r="32" spans="2:9">
      <c r="B32" s="132"/>
      <c r="D32" s="341" t="s">
        <v>207</v>
      </c>
      <c r="E32" s="341"/>
      <c r="F32" s="342" t="s">
        <v>239</v>
      </c>
      <c r="G32" s="343"/>
      <c r="H32" s="300"/>
      <c r="I32" s="300"/>
    </row>
    <row r="33" spans="2:9">
      <c r="B33" s="132"/>
      <c r="D33" s="341" t="s">
        <v>209</v>
      </c>
      <c r="E33" s="341"/>
      <c r="F33" s="342" t="s">
        <v>240</v>
      </c>
      <c r="G33" s="343"/>
      <c r="H33" s="300"/>
      <c r="I33" s="300"/>
    </row>
    <row r="34" spans="2:9">
      <c r="B34" s="132"/>
      <c r="D34" s="341" t="s">
        <v>211</v>
      </c>
      <c r="E34" s="341"/>
      <c r="F34" s="342" t="s">
        <v>241</v>
      </c>
      <c r="G34" s="343"/>
      <c r="H34" s="300"/>
      <c r="I34" s="300"/>
    </row>
    <row r="35" spans="2:9" ht="40.9" customHeight="1">
      <c r="B35" s="132"/>
      <c r="D35" s="341" t="s">
        <v>242</v>
      </c>
      <c r="E35" s="341"/>
      <c r="F35" s="342" t="s">
        <v>243</v>
      </c>
      <c r="G35" s="343"/>
      <c r="H35" s="300"/>
      <c r="I35" s="300"/>
    </row>
    <row r="36" spans="2:9" ht="42" customHeight="1">
      <c r="B36" s="109"/>
      <c r="C36" s="137"/>
      <c r="D36" s="341" t="s">
        <v>244</v>
      </c>
      <c r="E36" s="341"/>
      <c r="F36" s="342" t="s">
        <v>245</v>
      </c>
      <c r="G36" s="343"/>
      <c r="H36" s="299"/>
      <c r="I36" s="299"/>
    </row>
    <row r="37" spans="2:9" ht="30.75" customHeight="1">
      <c r="B37" s="109"/>
      <c r="C37" s="137"/>
      <c r="D37" s="341" t="s">
        <v>246</v>
      </c>
      <c r="E37" s="341"/>
      <c r="F37" s="344" t="s">
        <v>247</v>
      </c>
      <c r="G37" s="345"/>
      <c r="H37" s="299"/>
      <c r="I37" s="299"/>
    </row>
    <row r="38" spans="2:9" ht="33" customHeight="1">
      <c r="B38" s="109"/>
      <c r="C38" s="137"/>
      <c r="D38" s="341" t="s">
        <v>248</v>
      </c>
      <c r="E38" s="341"/>
      <c r="F38" s="344" t="s">
        <v>247</v>
      </c>
      <c r="G38" s="345"/>
      <c r="H38" s="299"/>
      <c r="I38" s="299"/>
    </row>
    <row r="39" spans="2:9" ht="30" customHeight="1">
      <c r="B39" s="109"/>
      <c r="C39" s="137"/>
      <c r="D39" s="341" t="s">
        <v>249</v>
      </c>
      <c r="E39" s="341"/>
      <c r="F39" s="344" t="s">
        <v>247</v>
      </c>
      <c r="G39" s="345"/>
      <c r="H39" s="299"/>
      <c r="I39" s="299"/>
    </row>
    <row r="40" spans="2:9" ht="30" customHeight="1">
      <c r="B40" s="109"/>
      <c r="C40" s="137"/>
      <c r="D40" s="341" t="s">
        <v>250</v>
      </c>
      <c r="E40" s="341"/>
      <c r="F40" s="344" t="s">
        <v>247</v>
      </c>
      <c r="G40" s="345"/>
      <c r="H40" s="299"/>
      <c r="I40" s="299"/>
    </row>
    <row r="41" spans="2:9" ht="30" customHeight="1">
      <c r="B41" s="109"/>
      <c r="C41" s="137"/>
      <c r="D41" s="346" t="s">
        <v>251</v>
      </c>
      <c r="E41" s="347"/>
      <c r="F41" s="342" t="s">
        <v>252</v>
      </c>
      <c r="G41" s="343"/>
      <c r="H41" s="299"/>
      <c r="I41" s="299"/>
    </row>
    <row r="42" spans="2:9" ht="35.25" customHeight="1">
      <c r="B42" s="109"/>
      <c r="C42" s="137"/>
      <c r="D42" s="341" t="s">
        <v>253</v>
      </c>
      <c r="E42" s="341"/>
      <c r="F42" s="342" t="s">
        <v>254</v>
      </c>
      <c r="G42" s="343"/>
      <c r="H42" s="299"/>
      <c r="I42" s="299"/>
    </row>
    <row r="43" spans="2:9" ht="31.5" customHeight="1">
      <c r="B43" s="109"/>
      <c r="C43" s="137"/>
      <c r="D43" s="341" t="s">
        <v>246</v>
      </c>
      <c r="E43" s="341"/>
      <c r="F43" s="344" t="s">
        <v>247</v>
      </c>
      <c r="G43" s="345"/>
      <c r="H43" s="299"/>
      <c r="I43" s="299"/>
    </row>
    <row r="44" spans="2:9" ht="35.25" customHeight="1">
      <c r="B44" s="109"/>
      <c r="C44" s="137"/>
      <c r="D44" s="341" t="s">
        <v>255</v>
      </c>
      <c r="E44" s="341"/>
      <c r="F44" s="344" t="s">
        <v>247</v>
      </c>
      <c r="G44" s="345"/>
      <c r="H44" s="299"/>
      <c r="I44" s="299"/>
    </row>
    <row r="45" spans="2:9" ht="57" customHeight="1">
      <c r="B45" s="109"/>
      <c r="C45" s="137"/>
      <c r="D45" s="341" t="s">
        <v>250</v>
      </c>
      <c r="E45" s="341"/>
      <c r="F45" s="344" t="s">
        <v>247</v>
      </c>
      <c r="G45" s="345"/>
      <c r="H45" s="299"/>
      <c r="I45" s="299"/>
    </row>
    <row r="46" spans="2:9" ht="32.25" customHeight="1">
      <c r="B46" s="109"/>
      <c r="C46" s="137"/>
      <c r="D46" s="341" t="s">
        <v>248</v>
      </c>
      <c r="E46" s="341"/>
      <c r="F46" s="344" t="s">
        <v>247</v>
      </c>
      <c r="G46" s="345"/>
      <c r="H46" s="299"/>
      <c r="I46" s="299"/>
    </row>
    <row r="47" spans="2:9" ht="32.25" customHeight="1">
      <c r="B47" s="109"/>
      <c r="C47" s="137"/>
      <c r="D47" s="346" t="s">
        <v>256</v>
      </c>
      <c r="E47" s="347"/>
      <c r="F47" s="348" t="s">
        <v>257</v>
      </c>
      <c r="G47" s="349"/>
      <c r="H47" s="299"/>
      <c r="I47" s="299"/>
    </row>
    <row r="48" spans="2:9" ht="32.25" customHeight="1">
      <c r="B48" s="109"/>
      <c r="C48" s="137"/>
      <c r="D48" s="341" t="s">
        <v>258</v>
      </c>
      <c r="E48" s="341"/>
      <c r="F48" s="342" t="s">
        <v>259</v>
      </c>
      <c r="G48" s="343"/>
      <c r="H48" s="299"/>
      <c r="I48" s="299"/>
    </row>
    <row r="49" spans="2:9" ht="32.25" customHeight="1">
      <c r="B49" s="109"/>
      <c r="C49" s="137"/>
      <c r="D49" s="341" t="s">
        <v>260</v>
      </c>
      <c r="E49" s="341"/>
      <c r="F49" s="342" t="s">
        <v>261</v>
      </c>
      <c r="G49" s="343"/>
      <c r="H49" s="299"/>
      <c r="I49" s="299"/>
    </row>
    <row r="50" spans="2:9" ht="32.25" customHeight="1">
      <c r="B50" s="109"/>
      <c r="C50" s="137"/>
      <c r="D50" s="341" t="s">
        <v>262</v>
      </c>
      <c r="E50" s="341"/>
      <c r="F50" s="342" t="s">
        <v>263</v>
      </c>
      <c r="G50" s="343"/>
      <c r="H50" s="299"/>
      <c r="I50" s="299"/>
    </row>
    <row r="51" spans="2:9" ht="32.25" customHeight="1">
      <c r="B51" s="109"/>
      <c r="C51" s="137"/>
      <c r="D51" s="133"/>
      <c r="E51" s="133"/>
      <c r="F51" s="135"/>
      <c r="G51" s="135"/>
      <c r="H51" s="299"/>
      <c r="I51" s="299"/>
    </row>
    <row r="52" spans="2:9" ht="32.25" customHeight="1">
      <c r="B52" s="109"/>
      <c r="C52" s="137"/>
      <c r="D52" s="133"/>
      <c r="E52" s="133"/>
      <c r="F52" s="135"/>
      <c r="G52" s="135"/>
    </row>
    <row r="53" spans="2:9" ht="32.25" customHeight="1">
      <c r="B53" s="109"/>
      <c r="C53" s="137"/>
      <c r="D53" s="133"/>
      <c r="E53" s="133"/>
      <c r="F53" s="135"/>
      <c r="G53" s="135"/>
    </row>
    <row r="54" spans="2:9" ht="21.75" customHeight="1">
      <c r="B54" s="350" t="s">
        <v>264</v>
      </c>
      <c r="C54" s="351"/>
      <c r="D54" s="351"/>
      <c r="E54" s="351"/>
      <c r="F54" s="351"/>
      <c r="G54" s="352"/>
    </row>
    <row r="55" spans="2:9" ht="21.75" customHeight="1">
      <c r="B55" s="350" t="s">
        <v>265</v>
      </c>
      <c r="C55" s="351"/>
      <c r="D55" s="351"/>
      <c r="E55" s="351"/>
      <c r="F55" s="351"/>
      <c r="G55" s="352"/>
    </row>
    <row r="56" spans="2:9" ht="20.25" customHeight="1">
      <c r="B56" s="350" t="s">
        <v>266</v>
      </c>
      <c r="C56" s="351"/>
      <c r="D56" s="351"/>
      <c r="E56" s="351"/>
      <c r="F56" s="351"/>
      <c r="G56" s="352"/>
    </row>
    <row r="57" spans="2:9" ht="20.25" customHeight="1">
      <c r="B57" s="350" t="s">
        <v>267</v>
      </c>
      <c r="C57" s="351"/>
      <c r="D57" s="351"/>
      <c r="E57" s="351"/>
      <c r="F57" s="351"/>
      <c r="G57" s="352"/>
    </row>
    <row r="58" spans="2:9" ht="18" customHeight="1" thickBot="1">
      <c r="B58" s="353" t="s">
        <v>268</v>
      </c>
      <c r="C58" s="354"/>
      <c r="D58" s="354"/>
      <c r="E58" s="354"/>
      <c r="F58" s="354"/>
      <c r="G58" s="355"/>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A6" zoomScaleNormal="100" zoomScalePageLayoutView="50" workbookViewId="0">
      <selection activeCell="B10" sqref="B10:B19"/>
    </sheetView>
  </sheetViews>
  <sheetFormatPr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397"/>
      <c r="B1" s="398"/>
      <c r="C1" s="398"/>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399"/>
      <c r="B2" s="400"/>
      <c r="C2" s="400"/>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01" t="s">
        <v>269</v>
      </c>
      <c r="B4" s="401"/>
      <c r="C4" s="401"/>
      <c r="D4" s="407" t="s">
        <v>7</v>
      </c>
      <c r="E4" s="408"/>
      <c r="F4" s="408"/>
      <c r="G4" s="408"/>
      <c r="H4" s="408"/>
      <c r="I4" s="408"/>
      <c r="J4" s="408"/>
      <c r="K4" s="408"/>
      <c r="L4" s="408"/>
      <c r="M4" s="408"/>
      <c r="N4" s="409"/>
      <c r="O4" s="184"/>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01" t="s">
        <v>270</v>
      </c>
      <c r="B5" s="401"/>
      <c r="C5" s="401"/>
      <c r="D5" s="418" t="s">
        <v>38</v>
      </c>
      <c r="E5" s="419"/>
      <c r="F5" s="419"/>
      <c r="G5" s="419"/>
      <c r="H5" s="419"/>
      <c r="I5" s="419"/>
      <c r="J5" s="419"/>
      <c r="K5" s="419"/>
      <c r="L5" s="419"/>
      <c r="M5" s="419"/>
      <c r="N5" s="420"/>
      <c r="O5" s="185"/>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10" t="s">
        <v>271</v>
      </c>
      <c r="B6" s="410"/>
      <c r="C6" s="410"/>
      <c r="D6" s="415" t="s">
        <v>272</v>
      </c>
      <c r="E6" s="416"/>
      <c r="F6" s="416"/>
      <c r="G6" s="416"/>
      <c r="H6" s="416"/>
      <c r="I6" s="416"/>
      <c r="J6" s="416"/>
      <c r="K6" s="416"/>
      <c r="L6" s="416"/>
      <c r="M6" s="416"/>
      <c r="N6" s="417"/>
      <c r="O6" s="185"/>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273</v>
      </c>
      <c r="B7" s="141"/>
      <c r="C7" s="141"/>
      <c r="D7" s="405" t="s">
        <v>274</v>
      </c>
      <c r="E7" s="411" t="s">
        <v>275</v>
      </c>
      <c r="F7" s="412"/>
      <c r="G7" s="412"/>
      <c r="H7" s="413"/>
      <c r="I7" s="386" t="s">
        <v>276</v>
      </c>
      <c r="J7" s="387"/>
      <c r="K7" s="387"/>
      <c r="L7" s="387"/>
      <c r="M7" s="388"/>
      <c r="N7" s="380" t="s">
        <v>277</v>
      </c>
      <c r="O7" s="381"/>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02" t="s">
        <v>278</v>
      </c>
      <c r="B8" s="404" t="s">
        <v>279</v>
      </c>
      <c r="C8" s="120" t="s">
        <v>280</v>
      </c>
      <c r="D8" s="405"/>
      <c r="E8" s="406" t="s">
        <v>217</v>
      </c>
      <c r="F8" s="406" t="s">
        <v>281</v>
      </c>
      <c r="G8" s="406" t="s">
        <v>282</v>
      </c>
      <c r="H8" s="406" t="s">
        <v>223</v>
      </c>
      <c r="I8" s="389" t="s">
        <v>283</v>
      </c>
      <c r="J8" s="111" t="s">
        <v>284</v>
      </c>
      <c r="K8" s="389" t="s">
        <v>276</v>
      </c>
      <c r="L8" s="389" t="s">
        <v>285</v>
      </c>
      <c r="M8" s="389" t="s">
        <v>286</v>
      </c>
      <c r="N8" s="391" t="s">
        <v>287</v>
      </c>
      <c r="O8" s="391" t="s">
        <v>288</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03"/>
      <c r="B9" s="405"/>
      <c r="C9" s="89" t="s">
        <v>289</v>
      </c>
      <c r="D9" s="405"/>
      <c r="E9" s="390"/>
      <c r="F9" s="390"/>
      <c r="G9" s="390"/>
      <c r="H9" s="390"/>
      <c r="I9" s="390"/>
      <c r="J9" s="118" t="s">
        <v>290</v>
      </c>
      <c r="K9" s="390" t="s">
        <v>291</v>
      </c>
      <c r="L9" s="390"/>
      <c r="M9" s="390" t="s">
        <v>291</v>
      </c>
      <c r="N9" s="414"/>
      <c r="O9" s="392"/>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71">
        <v>1</v>
      </c>
      <c r="B10" s="362" t="s">
        <v>292</v>
      </c>
      <c r="C10" s="362" t="s">
        <v>293</v>
      </c>
      <c r="D10" s="156" t="s">
        <v>294</v>
      </c>
      <c r="E10" s="374">
        <v>800</v>
      </c>
      <c r="F10" s="374">
        <v>100</v>
      </c>
      <c r="G10" s="383">
        <f>+F10/E10</f>
        <v>0.125</v>
      </c>
      <c r="H10" s="35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295</v>
      </c>
      <c r="J10" s="161" t="s">
        <v>296</v>
      </c>
      <c r="K10" s="149"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62" t="str">
        <f>IFERROR(CONCATENATE(INDEX('8- Políticas de Administración '!$B$16:$F$53,MATCH(ROUND(AVERAGE(L10:L19),0),'8- Políticas de Administración '!$F$16:$F$53,0),1)," - ",ROUND(AVERAGE(L10:L19),0)),"")</f>
        <v>Menor - 2</v>
      </c>
      <c r="N10" s="365" t="str">
        <f>IFERROR(CONCATENATE(VLOOKUP((LEFT(H10,LEN(H10)-4)&amp;LEFT(M10,LEN(M10)-4)),'9- Matriz de Calor '!$D$18:$E$42,2,0)," - ",RIGHT(H10,1)*RIGHT(M10,1)),"")</f>
        <v>Moderado - 6</v>
      </c>
      <c r="O10" s="393">
        <f>RIGHT(H10,1)*RIGHT(M10,1)</f>
        <v>6</v>
      </c>
      <c r="P10" s="16"/>
    </row>
    <row r="11" spans="1:257" ht="30">
      <c r="A11" s="372"/>
      <c r="B11" s="363"/>
      <c r="C11" s="363"/>
      <c r="D11" s="157" t="s">
        <v>297</v>
      </c>
      <c r="E11" s="375"/>
      <c r="F11" s="375"/>
      <c r="G11" s="384"/>
      <c r="H11" s="360"/>
      <c r="I11" s="145" t="s">
        <v>298</v>
      </c>
      <c r="J11" s="147" t="s">
        <v>299</v>
      </c>
      <c r="K11" s="145"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363"/>
      <c r="N11" s="366"/>
      <c r="O11" s="382"/>
      <c r="P11" s="16"/>
    </row>
    <row r="12" spans="1:257" ht="30">
      <c r="A12" s="372"/>
      <c r="B12" s="363"/>
      <c r="C12" s="363"/>
      <c r="D12" s="157" t="s">
        <v>300</v>
      </c>
      <c r="E12" s="375"/>
      <c r="F12" s="375"/>
      <c r="G12" s="384"/>
      <c r="H12" s="360"/>
      <c r="I12" s="145"/>
      <c r="J12" s="147"/>
      <c r="K12" s="145"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363"/>
      <c r="N12" s="366"/>
      <c r="O12" s="382"/>
      <c r="P12" s="16"/>
    </row>
    <row r="13" spans="1:257" ht="30">
      <c r="A13" s="372"/>
      <c r="B13" s="363"/>
      <c r="C13" s="363"/>
      <c r="D13" s="158" t="s">
        <v>301</v>
      </c>
      <c r="E13" s="375"/>
      <c r="F13" s="375"/>
      <c r="G13" s="384"/>
      <c r="H13" s="360"/>
      <c r="I13" s="145"/>
      <c r="J13" s="147"/>
      <c r="K13" s="14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363"/>
      <c r="N13" s="366"/>
      <c r="O13" s="382"/>
      <c r="P13" s="16"/>
    </row>
    <row r="14" spans="1:257" ht="30">
      <c r="A14" s="372"/>
      <c r="B14" s="363"/>
      <c r="C14" s="363"/>
      <c r="D14" s="157" t="s">
        <v>302</v>
      </c>
      <c r="E14" s="375"/>
      <c r="F14" s="375"/>
      <c r="G14" s="384"/>
      <c r="H14" s="360"/>
      <c r="I14" s="145"/>
      <c r="J14" s="147"/>
      <c r="K14" s="14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63"/>
      <c r="N14" s="366"/>
      <c r="O14" s="382"/>
      <c r="P14" s="16"/>
    </row>
    <row r="15" spans="1:257" ht="16.5">
      <c r="A15" s="372"/>
      <c r="B15" s="363"/>
      <c r="C15" s="363"/>
      <c r="D15" s="157"/>
      <c r="E15" s="375"/>
      <c r="F15" s="375"/>
      <c r="G15" s="384"/>
      <c r="H15" s="360"/>
      <c r="I15" s="145"/>
      <c r="J15" s="147"/>
      <c r="K15" s="14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63"/>
      <c r="N15" s="366"/>
      <c r="O15" s="382"/>
      <c r="P15" s="16"/>
    </row>
    <row r="16" spans="1:257" ht="16.5">
      <c r="A16" s="372"/>
      <c r="B16" s="363"/>
      <c r="C16" s="363"/>
      <c r="D16" s="157"/>
      <c r="E16" s="375"/>
      <c r="F16" s="375"/>
      <c r="G16" s="384"/>
      <c r="H16" s="360"/>
      <c r="I16" s="145"/>
      <c r="J16" s="147"/>
      <c r="K16" s="14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63"/>
      <c r="N16" s="366"/>
      <c r="O16" s="382"/>
      <c r="P16" s="16"/>
    </row>
    <row r="17" spans="1:16" ht="16.5">
      <c r="A17" s="372"/>
      <c r="B17" s="363"/>
      <c r="C17" s="363"/>
      <c r="D17" s="157"/>
      <c r="E17" s="375"/>
      <c r="F17" s="375"/>
      <c r="G17" s="384"/>
      <c r="H17" s="360"/>
      <c r="I17" s="145"/>
      <c r="J17" s="147"/>
      <c r="K17" s="14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63"/>
      <c r="N17" s="366"/>
      <c r="O17" s="382"/>
      <c r="P17" s="16"/>
    </row>
    <row r="18" spans="1:16" ht="16.5">
      <c r="A18" s="372"/>
      <c r="B18" s="363"/>
      <c r="C18" s="363"/>
      <c r="D18" s="157"/>
      <c r="E18" s="375"/>
      <c r="F18" s="375"/>
      <c r="G18" s="384"/>
      <c r="H18" s="360"/>
      <c r="I18" s="363"/>
      <c r="J18" s="395"/>
      <c r="K18" s="14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63"/>
      <c r="N18" s="366"/>
      <c r="O18" s="382"/>
      <c r="P18" s="16"/>
    </row>
    <row r="19" spans="1:16" ht="17.25" thickBot="1">
      <c r="A19" s="373"/>
      <c r="B19" s="364"/>
      <c r="C19" s="364"/>
      <c r="D19" s="159"/>
      <c r="E19" s="376"/>
      <c r="F19" s="376"/>
      <c r="G19" s="385"/>
      <c r="H19" s="361"/>
      <c r="I19" s="364"/>
      <c r="J19" s="396"/>
      <c r="K19" s="146"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64"/>
      <c r="N19" s="367"/>
      <c r="O19" s="394"/>
      <c r="P19" s="16"/>
    </row>
    <row r="20" spans="1:16" ht="30">
      <c r="A20" s="371">
        <v>2</v>
      </c>
      <c r="B20" s="362" t="s">
        <v>303</v>
      </c>
      <c r="C20" s="362" t="s">
        <v>304</v>
      </c>
      <c r="D20" s="156" t="s">
        <v>305</v>
      </c>
      <c r="E20" s="362">
        <v>300</v>
      </c>
      <c r="F20" s="362">
        <v>20</v>
      </c>
      <c r="G20" s="383">
        <f t="shared" ref="G20" si="0">+F20/E20</f>
        <v>6.6666666666666666E-2</v>
      </c>
      <c r="H20" s="35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306</v>
      </c>
      <c r="J20" s="161" t="s">
        <v>307</v>
      </c>
      <c r="K20" s="149" t="str">
        <f>IFERROR(CONCATENATE(INDEX('8- Políticas de Administración '!$B$16:$F$53,MATCH('5- Identificación de Riesgos'!J20,'8- Políticas de Administración '!$C$16:$C$54,0),1)," - ",L20),"")</f>
        <v>Menor - 2</v>
      </c>
      <c r="L20" s="186">
        <f>IFERROR(VLOOKUP(INDEX('8- Políticas de Administración '!$B$16:$F$63,MATCH('5- Identificación de Riesgos'!J20,'8- Políticas de Administración '!$C$16:$C$64,0),1),'8- Políticas de Administración '!$B$16:$F$64,5,FALSE),"")</f>
        <v>2</v>
      </c>
      <c r="M20" s="362" t="str">
        <f>IFERROR(CONCATENATE(INDEX('8- Políticas de Administración '!$B$16:$F$53,MATCH(ROUND(AVERAGE(L20:L29),0),'8- Políticas de Administración '!$F$16:$F$53,0),1)," - ",ROUND(AVERAGE(L20:L29),0)),"")</f>
        <v>Menor - 2</v>
      </c>
      <c r="N20" s="365" t="str">
        <f>IFERROR(CONCATENATE(VLOOKUP((LEFT(H20,LEN(H20)-4)&amp;LEFT(M20,LEN(M20)-4)),'9- Matriz de Calor '!$D$18:$E$42,2,0)," - ",RIGHT(H20,1)*RIGHT(M20,1)),"")</f>
        <v>Moderado - 4</v>
      </c>
      <c r="O20" s="382">
        <f>RIGHT(H20,1)*RIGHT(M20,1)</f>
        <v>4</v>
      </c>
    </row>
    <row r="21" spans="1:16" ht="30">
      <c r="A21" s="372"/>
      <c r="B21" s="363"/>
      <c r="C21" s="363"/>
      <c r="D21" s="157" t="s">
        <v>308</v>
      </c>
      <c r="E21" s="363"/>
      <c r="F21" s="363"/>
      <c r="G21" s="384"/>
      <c r="H21" s="360"/>
      <c r="I21" s="145" t="s">
        <v>309</v>
      </c>
      <c r="J21" s="147" t="s">
        <v>310</v>
      </c>
      <c r="K21" s="145" t="str">
        <f>IFERROR(CONCATENATE(INDEX('8- Políticas de Administración '!$B$16:$F$53,MATCH('5- Identificación de Riesgos'!J21,'8- Políticas de Administración '!$C$16:$C$54,0),1)," - ",L21),"")</f>
        <v>Leve - 1</v>
      </c>
      <c r="L21" s="183">
        <f>IFERROR(VLOOKUP(INDEX('8- Políticas de Administración '!$B$16:$F$63,MATCH('5- Identificación de Riesgos'!J21,'8- Políticas de Administración '!$C$16:$C$64,0),1),'8- Políticas de Administración '!$B$16:$F$64,5,FALSE),"")</f>
        <v>1</v>
      </c>
      <c r="M21" s="363"/>
      <c r="N21" s="366"/>
      <c r="O21" s="382"/>
    </row>
    <row r="22" spans="1:16" ht="45">
      <c r="A22" s="372"/>
      <c r="B22" s="363"/>
      <c r="C22" s="363"/>
      <c r="D22" s="157" t="s">
        <v>311</v>
      </c>
      <c r="E22" s="363"/>
      <c r="F22" s="363"/>
      <c r="G22" s="384"/>
      <c r="H22" s="360"/>
      <c r="I22" s="145" t="s">
        <v>295</v>
      </c>
      <c r="J22" s="147" t="s">
        <v>312</v>
      </c>
      <c r="K22" s="145" t="str">
        <f>IFERROR(CONCATENATE(INDEX('8- Políticas de Administración '!$B$16:$F$53,MATCH('5- Identificación de Riesgos'!J22,'8- Políticas de Administración '!$C$16:$C$54,0),1)," - ",L22),"")</f>
        <v>Moderado - 3</v>
      </c>
      <c r="L22" s="183">
        <f>IFERROR(VLOOKUP(INDEX('8- Políticas de Administración '!$B$16:$F$63,MATCH('5- Identificación de Riesgos'!J22,'8- Políticas de Administración '!$C$16:$C$64,0),1),'8- Políticas de Administración '!$B$16:$F$64,5,FALSE),"")</f>
        <v>3</v>
      </c>
      <c r="M22" s="363"/>
      <c r="N22" s="366"/>
      <c r="O22" s="382"/>
    </row>
    <row r="23" spans="1:16">
      <c r="A23" s="372"/>
      <c r="B23" s="363"/>
      <c r="C23" s="363"/>
      <c r="D23" s="157"/>
      <c r="E23" s="363"/>
      <c r="F23" s="363"/>
      <c r="G23" s="384"/>
      <c r="H23" s="360"/>
      <c r="I23" s="145"/>
      <c r="J23" s="147"/>
      <c r="K23" s="145"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363"/>
      <c r="N23" s="366"/>
      <c r="O23" s="382"/>
    </row>
    <row r="24" spans="1:16">
      <c r="A24" s="372"/>
      <c r="B24" s="363"/>
      <c r="C24" s="363"/>
      <c r="D24" s="158"/>
      <c r="E24" s="363"/>
      <c r="F24" s="363"/>
      <c r="G24" s="384"/>
      <c r="H24" s="360"/>
      <c r="I24" s="145"/>
      <c r="J24" s="147"/>
      <c r="K24" s="145"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63"/>
      <c r="N24" s="366"/>
      <c r="O24" s="382"/>
    </row>
    <row r="25" spans="1:16">
      <c r="A25" s="372"/>
      <c r="B25" s="363"/>
      <c r="C25" s="363"/>
      <c r="D25" s="158"/>
      <c r="E25" s="363"/>
      <c r="F25" s="363"/>
      <c r="G25" s="384"/>
      <c r="H25" s="360"/>
      <c r="I25" s="145"/>
      <c r="J25" s="147"/>
      <c r="K25" s="145"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63"/>
      <c r="N25" s="366"/>
      <c r="O25" s="382"/>
    </row>
    <row r="26" spans="1:16">
      <c r="A26" s="372"/>
      <c r="B26" s="363"/>
      <c r="C26" s="363"/>
      <c r="D26" s="157"/>
      <c r="E26" s="363"/>
      <c r="F26" s="363"/>
      <c r="G26" s="384"/>
      <c r="H26" s="360"/>
      <c r="I26" s="145"/>
      <c r="J26" s="147"/>
      <c r="K26" s="145"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63"/>
      <c r="N26" s="366"/>
      <c r="O26" s="382"/>
    </row>
    <row r="27" spans="1:16">
      <c r="A27" s="372"/>
      <c r="B27" s="363"/>
      <c r="C27" s="363"/>
      <c r="D27" s="157"/>
      <c r="E27" s="363"/>
      <c r="F27" s="363"/>
      <c r="G27" s="384"/>
      <c r="H27" s="360"/>
      <c r="I27" s="145"/>
      <c r="J27" s="147"/>
      <c r="K27" s="145"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63"/>
      <c r="N27" s="366"/>
      <c r="O27" s="382"/>
    </row>
    <row r="28" spans="1:16">
      <c r="A28" s="372"/>
      <c r="B28" s="363"/>
      <c r="C28" s="363"/>
      <c r="D28" s="157"/>
      <c r="E28" s="363"/>
      <c r="F28" s="363"/>
      <c r="G28" s="384"/>
      <c r="H28" s="360"/>
      <c r="I28" s="145"/>
      <c r="J28" s="147"/>
      <c r="K28" s="145"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63"/>
      <c r="N28" s="366"/>
      <c r="O28" s="382"/>
    </row>
    <row r="29" spans="1:16" ht="15.75" thickBot="1">
      <c r="A29" s="373"/>
      <c r="B29" s="364"/>
      <c r="C29" s="364"/>
      <c r="D29" s="159"/>
      <c r="E29" s="364"/>
      <c r="F29" s="364"/>
      <c r="G29" s="385"/>
      <c r="H29" s="361"/>
      <c r="I29" s="146"/>
      <c r="J29" s="148"/>
      <c r="K29" s="146"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64"/>
      <c r="N29" s="367"/>
      <c r="O29" s="382"/>
    </row>
    <row r="30" spans="1:16" ht="45">
      <c r="A30" s="371">
        <v>3</v>
      </c>
      <c r="B30" s="377" t="s">
        <v>313</v>
      </c>
      <c r="C30" s="362" t="s">
        <v>314</v>
      </c>
      <c r="D30" s="156" t="s">
        <v>315</v>
      </c>
      <c r="E30" s="362">
        <v>365</v>
      </c>
      <c r="F30" s="362">
        <v>17</v>
      </c>
      <c r="G30" s="383">
        <f t="shared" ref="G30" si="1">+F30/E30</f>
        <v>4.6575342465753428E-2</v>
      </c>
      <c r="H30" s="35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49" t="s">
        <v>295</v>
      </c>
      <c r="J30" s="161" t="s">
        <v>312</v>
      </c>
      <c r="K30" s="149" t="str">
        <f>IFERROR(CONCATENATE(INDEX('8- Políticas de Administración '!$B$16:$F$53,MATCH('5- Identificación de Riesgos'!J30,'8- Políticas de Administración '!$C$16:$C$54,0),1)," - ",L30),"")</f>
        <v>Moderado - 3</v>
      </c>
      <c r="L30" s="186">
        <f>IFERROR(VLOOKUP(INDEX('8- Políticas de Administración '!$B$16:$F$63,MATCH('5- Identificación de Riesgos'!J30,'8- Políticas de Administración '!$C$16:$C$64,0),1),'8- Políticas de Administración '!$B$16:$F$64,5,FALSE),"")</f>
        <v>3</v>
      </c>
      <c r="M30" s="362" t="str">
        <f>IFERROR(CONCATENATE(INDEX('8- Políticas de Administración '!$B$16:$F$53,MATCH(ROUND(AVERAGE(L30:L39),0),'8- Políticas de Administración '!$F$16:$F$53,0),1)," - ",ROUND(AVERAGE(L30:L39),0)),"")</f>
        <v>Moderado - 3</v>
      </c>
      <c r="N30" s="365" t="str">
        <f>IFERROR(CONCATENATE(VLOOKUP((LEFT(H30,LEN(H30)-4)&amp;LEFT(M30,LEN(M30)-4)),'9- Matriz de Calor '!$D$18:$E$42,2,0)," - ",RIGHT(H30,1)*RIGHT(M30,1)),"")</f>
        <v>Moderado - 6</v>
      </c>
      <c r="O30" s="382">
        <f>RIGHT(H30,1)*RIGHT(M30,1)</f>
        <v>6</v>
      </c>
    </row>
    <row r="31" spans="1:16" ht="28.5" customHeight="1">
      <c r="A31" s="372"/>
      <c r="B31" s="378"/>
      <c r="C31" s="363"/>
      <c r="D31" s="157" t="s">
        <v>316</v>
      </c>
      <c r="E31" s="363"/>
      <c r="F31" s="363"/>
      <c r="G31" s="384"/>
      <c r="H31" s="360"/>
      <c r="I31" s="145"/>
      <c r="J31" s="147"/>
      <c r="K31" s="145" t="str">
        <f>IFERROR(CONCATENATE(INDEX('8- Políticas de Administración '!$B$16:$F$53,MATCH('5- Identificación de Riesgos'!J31,'8- Políticas de Administración '!$C$16:$C$54,0),1)," - ",L31),"")</f>
        <v/>
      </c>
      <c r="L31" s="183" t="str">
        <f>IFERROR(VLOOKUP(INDEX('8- Políticas de Administración '!$B$16:$F$63,MATCH('5- Identificación de Riesgos'!J31,'8- Políticas de Administración '!$C$16:$C$64,0),1),'8- Políticas de Administración '!$B$16:$F$64,5,FALSE),"")</f>
        <v/>
      </c>
      <c r="M31" s="363"/>
      <c r="N31" s="366"/>
      <c r="O31" s="382"/>
    </row>
    <row r="32" spans="1:16" ht="28.5" customHeight="1">
      <c r="A32" s="372"/>
      <c r="B32" s="378"/>
      <c r="C32" s="363"/>
      <c r="D32" s="157" t="s">
        <v>317</v>
      </c>
      <c r="E32" s="363"/>
      <c r="F32" s="363"/>
      <c r="G32" s="384"/>
      <c r="H32" s="360"/>
      <c r="I32" s="145"/>
      <c r="J32" s="147"/>
      <c r="K32" s="14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363"/>
      <c r="N32" s="366"/>
      <c r="O32" s="382"/>
    </row>
    <row r="33" spans="1:22">
      <c r="A33" s="372"/>
      <c r="B33" s="378"/>
      <c r="C33" s="363"/>
      <c r="D33" s="157"/>
      <c r="E33" s="363"/>
      <c r="F33" s="363"/>
      <c r="G33" s="384"/>
      <c r="H33" s="360"/>
      <c r="I33" s="145"/>
      <c r="J33" s="147"/>
      <c r="K33" s="14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363"/>
      <c r="N33" s="366"/>
      <c r="O33" s="382"/>
    </row>
    <row r="34" spans="1:22">
      <c r="A34" s="372"/>
      <c r="B34" s="378"/>
      <c r="C34" s="363"/>
      <c r="D34" s="158"/>
      <c r="E34" s="363"/>
      <c r="F34" s="363"/>
      <c r="G34" s="384"/>
      <c r="H34" s="360"/>
      <c r="I34" s="145"/>
      <c r="J34" s="147"/>
      <c r="K34" s="14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363"/>
      <c r="N34" s="366"/>
      <c r="O34" s="382"/>
    </row>
    <row r="35" spans="1:22">
      <c r="A35" s="372"/>
      <c r="B35" s="378"/>
      <c r="C35" s="363"/>
      <c r="D35" s="157"/>
      <c r="E35" s="363"/>
      <c r="F35" s="363"/>
      <c r="G35" s="384"/>
      <c r="H35" s="360"/>
      <c r="I35" s="145"/>
      <c r="J35" s="147"/>
      <c r="K35" s="14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363"/>
      <c r="N35" s="366"/>
      <c r="O35" s="382"/>
    </row>
    <row r="36" spans="1:22">
      <c r="A36" s="372"/>
      <c r="B36" s="378"/>
      <c r="C36" s="363"/>
      <c r="D36" s="157"/>
      <c r="E36" s="363"/>
      <c r="F36" s="363"/>
      <c r="G36" s="384"/>
      <c r="H36" s="360"/>
      <c r="I36" s="145"/>
      <c r="J36" s="147"/>
      <c r="K36" s="14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63"/>
      <c r="N36" s="366"/>
      <c r="O36" s="382"/>
    </row>
    <row r="37" spans="1:22">
      <c r="A37" s="372"/>
      <c r="B37" s="378"/>
      <c r="C37" s="363"/>
      <c r="D37" s="157"/>
      <c r="E37" s="363"/>
      <c r="F37" s="363"/>
      <c r="G37" s="384"/>
      <c r="H37" s="360"/>
      <c r="I37" s="145"/>
      <c r="J37" s="147"/>
      <c r="K37" s="14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63"/>
      <c r="N37" s="366"/>
      <c r="O37" s="382"/>
    </row>
    <row r="38" spans="1:22">
      <c r="A38" s="372"/>
      <c r="B38" s="378"/>
      <c r="C38" s="363"/>
      <c r="D38" s="157"/>
      <c r="E38" s="363"/>
      <c r="F38" s="363"/>
      <c r="G38" s="384"/>
      <c r="H38" s="360"/>
      <c r="I38" s="145"/>
      <c r="J38" s="147"/>
      <c r="K38" s="14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63"/>
      <c r="N38" s="366"/>
      <c r="O38" s="382"/>
    </row>
    <row r="39" spans="1:22" ht="15.75" thickBot="1">
      <c r="A39" s="373"/>
      <c r="B39" s="379"/>
      <c r="C39" s="364"/>
      <c r="D39" s="159"/>
      <c r="E39" s="364"/>
      <c r="F39" s="364"/>
      <c r="G39" s="385"/>
      <c r="H39" s="361"/>
      <c r="I39" s="146"/>
      <c r="J39" s="148"/>
      <c r="K39" s="146"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64"/>
      <c r="N39" s="367"/>
      <c r="O39" s="382"/>
    </row>
    <row r="40" spans="1:22" ht="60">
      <c r="A40" s="368">
        <v>4</v>
      </c>
      <c r="B40" s="362" t="s">
        <v>318</v>
      </c>
      <c r="C40" s="362" t="s">
        <v>319</v>
      </c>
      <c r="D40" s="156" t="s">
        <v>320</v>
      </c>
      <c r="E40" s="362">
        <v>200</v>
      </c>
      <c r="F40" s="362">
        <v>0</v>
      </c>
      <c r="G40" s="356">
        <f t="shared" ref="G40" si="2">F40/E40</f>
        <v>0</v>
      </c>
      <c r="H40" s="35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295</v>
      </c>
      <c r="J40" s="161" t="s">
        <v>321</v>
      </c>
      <c r="K40" s="149" t="str">
        <f>IFERROR(CONCATENATE(INDEX('8- Políticas de Administración '!$B$16:$F$53,MATCH('5- Identificación de Riesgos'!J40,'8- Políticas de Administración '!$C$16:$C$54,0),1)," - ",L40),"")</f>
        <v>Catastrófico - 5</v>
      </c>
      <c r="L40" s="186">
        <f>IFERROR(VLOOKUP(INDEX('8- Políticas de Administración '!$B$16:$F$63,MATCH('5- Identificación de Riesgos'!J40,'8- Políticas de Administración '!$C$16:$C$64,0),1),'8- Políticas de Administración '!$B$16:$F$64,5,FALSE),"")</f>
        <v>5</v>
      </c>
      <c r="M40" s="362" t="str">
        <f>IFERROR(CONCATENATE(INDEX('8- Políticas de Administración '!$B$16:$F$53,MATCH(ROUND(AVERAGE(L40:L49),0),'8- Políticas de Administración '!$F$16:$F$53,0),1)," - ",ROUND(AVERAGE(L40:L49),0)),"")</f>
        <v>Catastrófico - 5</v>
      </c>
      <c r="N40" s="365" t="str">
        <f>IFERROR(CONCATENATE(VLOOKUP((LEFT(H40,LEN(H40)-4)&amp;LEFT(M40,LEN(M40)-4)),'9- Matriz de Calor '!$D$18:$E$42,2,0)," - ",RIGHT(H40,1)*RIGHT(M40,1)),"")</f>
        <v>Extremo - 5</v>
      </c>
      <c r="O40" s="394">
        <f>RIGHT(H40,1)*RIGHT(M40,1)</f>
        <v>5</v>
      </c>
      <c r="Q40" s="421" t="s">
        <v>322</v>
      </c>
      <c r="R40" s="421"/>
      <c r="S40" s="421"/>
      <c r="T40" s="421"/>
      <c r="U40" s="421"/>
      <c r="V40" s="421"/>
    </row>
    <row r="41" spans="1:22" ht="30">
      <c r="A41" s="369"/>
      <c r="B41" s="363"/>
      <c r="C41" s="363"/>
      <c r="D41" s="157" t="s">
        <v>323</v>
      </c>
      <c r="E41" s="363"/>
      <c r="F41" s="363"/>
      <c r="G41" s="357"/>
      <c r="H41" s="360"/>
      <c r="I41" s="145"/>
      <c r="J41" s="147"/>
      <c r="K41" s="145" t="str">
        <f>IFERROR(CONCATENATE(INDEX('8- Políticas de Administración '!$B$16:$F$53,MATCH('5- Identificación de Riesgos'!J41,'8- Políticas de Administración '!$C$16:$C$54,0),1)," - ",L41),"")</f>
        <v/>
      </c>
      <c r="L41" s="183" t="str">
        <f>IFERROR(VLOOKUP(INDEX('8- Políticas de Administración '!$B$16:$F$63,MATCH('5- Identificación de Riesgos'!J41,'8- Políticas de Administración '!$C$16:$C$64,0),1),'8- Políticas de Administración '!$B$16:$F$64,5,FALSE),"")</f>
        <v/>
      </c>
      <c r="M41" s="363"/>
      <c r="N41" s="366"/>
      <c r="O41" s="422"/>
      <c r="Q41" s="421"/>
      <c r="R41" s="421"/>
      <c r="S41" s="421"/>
      <c r="T41" s="421"/>
      <c r="U41" s="421"/>
      <c r="V41" s="421"/>
    </row>
    <row r="42" spans="1:22" ht="30" customHeight="1">
      <c r="A42" s="369"/>
      <c r="B42" s="363"/>
      <c r="C42" s="363"/>
      <c r="D42" s="157" t="s">
        <v>324</v>
      </c>
      <c r="E42" s="363"/>
      <c r="F42" s="363"/>
      <c r="G42" s="357"/>
      <c r="H42" s="360"/>
      <c r="I42" s="145"/>
      <c r="J42" s="147"/>
      <c r="K42" s="145" t="str">
        <f>IFERROR(CONCATENATE(INDEX('8- Políticas de Administración '!$B$16:$F$53,MATCH('5- Identificación de Riesgos'!J42,'8- Políticas de Administración '!$C$16:$C$54,0),1)," - ",L42),"")</f>
        <v/>
      </c>
      <c r="L42" s="183" t="str">
        <f>IFERROR(VLOOKUP(INDEX('8- Políticas de Administración '!$B$16:$F$63,MATCH('5- Identificación de Riesgos'!J42,'8- Políticas de Administración '!$C$16:$C$64,0),1),'8- Políticas de Administración '!$B$16:$F$64,5,FALSE),"")</f>
        <v/>
      </c>
      <c r="M42" s="363"/>
      <c r="N42" s="366"/>
      <c r="O42" s="422"/>
      <c r="Q42" s="421"/>
      <c r="R42" s="421"/>
      <c r="S42" s="421"/>
      <c r="T42" s="421"/>
      <c r="U42" s="421"/>
      <c r="V42" s="421"/>
    </row>
    <row r="43" spans="1:22" ht="30" customHeight="1">
      <c r="A43" s="369"/>
      <c r="B43" s="363"/>
      <c r="C43" s="363"/>
      <c r="D43" s="157" t="s">
        <v>325</v>
      </c>
      <c r="E43" s="363"/>
      <c r="F43" s="363"/>
      <c r="G43" s="357"/>
      <c r="H43" s="360"/>
      <c r="I43" s="145"/>
      <c r="J43" s="147"/>
      <c r="K43" s="14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363"/>
      <c r="N43" s="366"/>
      <c r="O43" s="422"/>
      <c r="Q43" s="421"/>
      <c r="R43" s="421"/>
      <c r="S43" s="421"/>
      <c r="T43" s="421"/>
      <c r="U43" s="421"/>
      <c r="V43" s="421"/>
    </row>
    <row r="44" spans="1:22" ht="30" customHeight="1">
      <c r="A44" s="369"/>
      <c r="B44" s="363"/>
      <c r="C44" s="363"/>
      <c r="D44" s="157" t="s">
        <v>326</v>
      </c>
      <c r="E44" s="363"/>
      <c r="F44" s="363"/>
      <c r="G44" s="357"/>
      <c r="H44" s="360"/>
      <c r="I44" s="145"/>
      <c r="J44" s="147"/>
      <c r="K44" s="14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363"/>
      <c r="N44" s="366"/>
      <c r="O44" s="422"/>
      <c r="Q44" s="421"/>
      <c r="R44" s="421"/>
      <c r="S44" s="421"/>
      <c r="T44" s="421"/>
      <c r="U44" s="421"/>
      <c r="V44" s="421"/>
    </row>
    <row r="45" spans="1:22" ht="15" customHeight="1">
      <c r="A45" s="369"/>
      <c r="B45" s="363"/>
      <c r="C45" s="363"/>
      <c r="D45" s="157"/>
      <c r="E45" s="363"/>
      <c r="F45" s="363"/>
      <c r="G45" s="357"/>
      <c r="H45" s="360"/>
      <c r="I45" s="145"/>
      <c r="J45" s="147"/>
      <c r="K45" s="14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63"/>
      <c r="N45" s="366"/>
      <c r="O45" s="422"/>
      <c r="Q45" s="421"/>
      <c r="R45" s="421"/>
      <c r="S45" s="421"/>
      <c r="T45" s="421"/>
      <c r="U45" s="421"/>
      <c r="V45" s="421"/>
    </row>
    <row r="46" spans="1:22" ht="15" customHeight="1">
      <c r="A46" s="369"/>
      <c r="B46" s="363"/>
      <c r="C46" s="363"/>
      <c r="D46" s="157"/>
      <c r="E46" s="363"/>
      <c r="F46" s="363"/>
      <c r="G46" s="357"/>
      <c r="H46" s="360"/>
      <c r="I46" s="145"/>
      <c r="J46" s="147"/>
      <c r="K46" s="14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63"/>
      <c r="N46" s="366"/>
      <c r="O46" s="422"/>
      <c r="Q46" s="421"/>
      <c r="R46" s="421"/>
      <c r="S46" s="421"/>
      <c r="T46" s="421"/>
      <c r="U46" s="421"/>
      <c r="V46" s="421"/>
    </row>
    <row r="47" spans="1:22" ht="15" customHeight="1">
      <c r="A47" s="369"/>
      <c r="B47" s="363"/>
      <c r="C47" s="363"/>
      <c r="D47" s="157"/>
      <c r="E47" s="363"/>
      <c r="F47" s="363"/>
      <c r="G47" s="357"/>
      <c r="H47" s="360"/>
      <c r="I47" s="145"/>
      <c r="J47" s="147"/>
      <c r="K47" s="14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63"/>
      <c r="N47" s="366"/>
      <c r="O47" s="422"/>
      <c r="Q47" s="421"/>
      <c r="R47" s="421"/>
      <c r="S47" s="421"/>
      <c r="T47" s="421"/>
      <c r="U47" s="421"/>
      <c r="V47" s="421"/>
    </row>
    <row r="48" spans="1:22" ht="15" customHeight="1">
      <c r="A48" s="369"/>
      <c r="B48" s="363"/>
      <c r="C48" s="363"/>
      <c r="D48" s="157"/>
      <c r="E48" s="363"/>
      <c r="F48" s="363"/>
      <c r="G48" s="357"/>
      <c r="H48" s="360"/>
      <c r="I48" s="145"/>
      <c r="J48" s="147"/>
      <c r="K48" s="14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63"/>
      <c r="N48" s="366"/>
      <c r="O48" s="422"/>
      <c r="Q48" s="421"/>
      <c r="R48" s="421"/>
      <c r="S48" s="421"/>
      <c r="T48" s="421"/>
      <c r="U48" s="421"/>
      <c r="V48" s="421"/>
    </row>
    <row r="49" spans="1:22" ht="15.75" customHeight="1" thickBot="1">
      <c r="A49" s="370"/>
      <c r="B49" s="364"/>
      <c r="C49" s="364"/>
      <c r="D49" s="159"/>
      <c r="E49" s="364"/>
      <c r="F49" s="364"/>
      <c r="G49" s="358"/>
      <c r="H49" s="361"/>
      <c r="I49" s="146"/>
      <c r="J49" s="148"/>
      <c r="K49" s="146"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64"/>
      <c r="N49" s="367"/>
      <c r="O49" s="422"/>
      <c r="Q49" s="421"/>
      <c r="R49" s="421"/>
      <c r="S49" s="421"/>
      <c r="T49" s="421"/>
      <c r="U49" s="421"/>
      <c r="V49" s="421"/>
    </row>
    <row r="50" spans="1:22" ht="45">
      <c r="A50" s="368">
        <v>5</v>
      </c>
      <c r="B50" s="362" t="s">
        <v>327</v>
      </c>
      <c r="C50" s="362" t="s">
        <v>328</v>
      </c>
      <c r="D50" s="156" t="s">
        <v>329</v>
      </c>
      <c r="E50" s="362">
        <v>246</v>
      </c>
      <c r="F50" s="362">
        <v>0</v>
      </c>
      <c r="G50" s="356">
        <f t="shared" ref="G50" si="3">F50/E50</f>
        <v>0</v>
      </c>
      <c r="H50" s="35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295</v>
      </c>
      <c r="J50" s="161" t="s">
        <v>330</v>
      </c>
      <c r="K50" s="149" t="str">
        <f>IFERROR(CONCATENATE(INDEX('8- Políticas de Administración '!$B$16:$F$53,MATCH('5- Identificación de Riesgos'!J50,'8- Políticas de Administración '!$C$16:$C$54,0),1)," - ",L50),"")</f>
        <v>Leve - 1</v>
      </c>
      <c r="L50" s="186">
        <f>IFERROR(VLOOKUP(INDEX('8- Políticas de Administración '!$B$16:$F$63,MATCH('5- Identificación de Riesgos'!J50,'8- Políticas de Administración '!$C$16:$C$64,0),1),'8- Políticas de Administración '!$B$16:$F$64,5,FALSE),"")</f>
        <v>1</v>
      </c>
      <c r="M50" s="362" t="str">
        <f>IFERROR(CONCATENATE(INDEX('8- Políticas de Administración '!$B$16:$F$53,MATCH(ROUND(AVERAGE(L50:L59),0),'8- Políticas de Administración '!$F$16:$F$53,0),1)," - ",ROUND(AVERAGE(L50:L59),0)),"")</f>
        <v>Leve - 1</v>
      </c>
      <c r="N50" s="365" t="str">
        <f>IFERROR(CONCATENATE(VLOOKUP((LEFT(H50,LEN(H50)-4)&amp;LEFT(M50,LEN(M50)-4)),'9- Matriz de Calor '!$D$18:$E$42,2,0)," - ",RIGHT(H50,1)*RIGHT(M50,1)),"")</f>
        <v>Bajo - 1</v>
      </c>
    </row>
    <row r="51" spans="1:22" ht="30">
      <c r="A51" s="369"/>
      <c r="B51" s="363"/>
      <c r="C51" s="363"/>
      <c r="D51" s="157" t="s">
        <v>331</v>
      </c>
      <c r="E51" s="363"/>
      <c r="F51" s="363"/>
      <c r="G51" s="357"/>
      <c r="H51" s="360"/>
      <c r="I51" s="145" t="s">
        <v>332</v>
      </c>
      <c r="J51" s="147" t="s">
        <v>333</v>
      </c>
      <c r="K51" s="145" t="str">
        <f>IFERROR(CONCATENATE(INDEX('8- Políticas de Administración '!$B$16:$F$53,MATCH('5- Identificación de Riesgos'!J51,'8- Políticas de Administración '!$C$16:$C$54,0),1)," - ",L51),"")</f>
        <v>Leve - 1</v>
      </c>
      <c r="L51" s="183">
        <f>IFERROR(VLOOKUP(INDEX('8- Políticas de Administración '!$B$16:$F$63,MATCH('5- Identificación de Riesgos'!J51,'8- Políticas de Administración '!$C$16:$C$64,0),1),'8- Políticas de Administración '!$B$16:$F$64,5,FALSE),"")</f>
        <v>1</v>
      </c>
      <c r="M51" s="363"/>
      <c r="N51" s="366"/>
    </row>
    <row r="52" spans="1:22" ht="45">
      <c r="A52" s="369"/>
      <c r="B52" s="363"/>
      <c r="C52" s="363"/>
      <c r="D52" s="157" t="s">
        <v>334</v>
      </c>
      <c r="E52" s="363"/>
      <c r="F52" s="363"/>
      <c r="G52" s="357"/>
      <c r="H52" s="360"/>
      <c r="I52" s="145"/>
      <c r="J52" s="147"/>
      <c r="K52" s="145" t="str">
        <f>IFERROR(CONCATENATE(INDEX('8- Políticas de Administración '!$B$16:$F$53,MATCH('5- Identificación de Riesgos'!J52,'8- Políticas de Administración '!$C$16:$C$54,0),1)," - ",L52),"")</f>
        <v/>
      </c>
      <c r="L52" s="183" t="str">
        <f>IFERROR(VLOOKUP(INDEX('8- Políticas de Administración '!$B$16:$F$63,MATCH('5- Identificación de Riesgos'!J52,'8- Políticas de Administración '!$C$16:$C$64,0),1),'8- Políticas de Administración '!$B$16:$F$64,5,FALSE),"")</f>
        <v/>
      </c>
      <c r="M52" s="363"/>
      <c r="N52" s="366"/>
    </row>
    <row r="53" spans="1:22">
      <c r="A53" s="369"/>
      <c r="B53" s="363"/>
      <c r="C53" s="363"/>
      <c r="D53" s="157"/>
      <c r="E53" s="363"/>
      <c r="F53" s="363"/>
      <c r="G53" s="357"/>
      <c r="H53" s="360"/>
      <c r="I53" s="145"/>
      <c r="J53" s="147"/>
      <c r="K53" s="145" t="str">
        <f>IFERROR(CONCATENATE(INDEX('8- Políticas de Administración '!$B$16:$F$53,MATCH('5- Identificación de Riesgos'!J53,'8- Políticas de Administración '!$C$16:$C$54,0),1)," - ",L53),"")</f>
        <v/>
      </c>
      <c r="L53" s="183" t="str">
        <f>IFERROR(VLOOKUP(INDEX('8- Políticas de Administración '!$B$16:$F$63,MATCH('5- Identificación de Riesgos'!J53,'8- Políticas de Administración '!$C$16:$C$64,0),1),'8- Políticas de Administración '!$B$16:$F$64,5,FALSE),"")</f>
        <v/>
      </c>
      <c r="M53" s="363"/>
      <c r="N53" s="366"/>
    </row>
    <row r="54" spans="1:22">
      <c r="A54" s="369"/>
      <c r="B54" s="363"/>
      <c r="C54" s="363"/>
      <c r="D54" s="157"/>
      <c r="E54" s="363"/>
      <c r="F54" s="363"/>
      <c r="G54" s="357"/>
      <c r="H54" s="360"/>
      <c r="I54" s="145"/>
      <c r="J54" s="147"/>
      <c r="K54" s="145"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63"/>
      <c r="N54" s="366"/>
    </row>
    <row r="55" spans="1:22">
      <c r="A55" s="369"/>
      <c r="B55" s="363"/>
      <c r="C55" s="363"/>
      <c r="D55" s="157"/>
      <c r="E55" s="363"/>
      <c r="F55" s="363"/>
      <c r="G55" s="357"/>
      <c r="H55" s="360"/>
      <c r="I55" s="145"/>
      <c r="J55" s="147"/>
      <c r="K55" s="145"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63"/>
      <c r="N55" s="366"/>
    </row>
    <row r="56" spans="1:22">
      <c r="A56" s="369"/>
      <c r="B56" s="363"/>
      <c r="C56" s="363"/>
      <c r="D56" s="157"/>
      <c r="E56" s="363"/>
      <c r="F56" s="363"/>
      <c r="G56" s="357"/>
      <c r="H56" s="360"/>
      <c r="I56" s="145"/>
      <c r="J56" s="147"/>
      <c r="K56" s="145"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63"/>
      <c r="N56" s="366"/>
    </row>
    <row r="57" spans="1:22">
      <c r="A57" s="369"/>
      <c r="B57" s="363"/>
      <c r="C57" s="363"/>
      <c r="D57" s="157"/>
      <c r="E57" s="363"/>
      <c r="F57" s="363"/>
      <c r="G57" s="357"/>
      <c r="H57" s="360"/>
      <c r="I57" s="145"/>
      <c r="J57" s="147"/>
      <c r="K57" s="145"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63"/>
      <c r="N57" s="366"/>
    </row>
    <row r="58" spans="1:22">
      <c r="A58" s="369"/>
      <c r="B58" s="363"/>
      <c r="C58" s="363"/>
      <c r="D58" s="157"/>
      <c r="E58" s="363"/>
      <c r="F58" s="363"/>
      <c r="G58" s="357"/>
      <c r="H58" s="360"/>
      <c r="I58" s="145"/>
      <c r="J58" s="147"/>
      <c r="K58" s="145"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63"/>
      <c r="N58" s="366"/>
    </row>
    <row r="59" spans="1:22" ht="15.75" thickBot="1">
      <c r="A59" s="370"/>
      <c r="B59" s="364"/>
      <c r="C59" s="364"/>
      <c r="D59" s="159"/>
      <c r="E59" s="364"/>
      <c r="F59" s="364"/>
      <c r="G59" s="358"/>
      <c r="H59" s="361"/>
      <c r="I59" s="146"/>
      <c r="J59" s="148"/>
      <c r="K59" s="146"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64"/>
      <c r="N59" s="367"/>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54" operator="containsText" text="Muy baja">
      <formula>NOT(ISERROR(SEARCH("Muy baja",H10)))</formula>
    </cfRule>
    <cfRule type="containsText" dxfId="437" priority="653" operator="containsText" text="Baja">
      <formula>NOT(ISERROR(SEARCH("Baja",H10)))</formula>
    </cfRule>
    <cfRule type="containsText" dxfId="436" priority="652" operator="containsText" text="Media">
      <formula>NOT(ISERROR(SEARCH("Media",H10)))</formula>
    </cfRule>
    <cfRule type="containsText" dxfId="435" priority="651" operator="containsText" text="Alta">
      <formula>NOT(ISERROR(SEARCH("Alta",H10)))</formula>
    </cfRule>
    <cfRule type="containsText" dxfId="434" priority="649" operator="containsText" text="Muy Baja'Tabla probabilidad'!">
      <formula>NOT(ISERROR(SEARCH("Muy Baja'Tabla probabilidad'!",H10)))</formula>
    </cfRule>
    <cfRule type="containsText" dxfId="433" priority="648" operator="containsText" text="Muy Baja">
      <formula>NOT(ISERROR(SEARCH("Muy Baja",H10)))</formula>
    </cfRule>
    <cfRule type="containsText" dxfId="432" priority="647" operator="containsText" text="Muy Baja">
      <formula>NOT(ISERROR(SEARCH("Muy Baja",H10)))</formula>
    </cfRule>
    <cfRule type="containsText" dxfId="431" priority="646" operator="containsText" text="Muy Baja">
      <formula>NOT(ISERROR(SEARCH("Muy Baja",H10)))</formula>
    </cfRule>
    <cfRule type="containsText" dxfId="430" priority="645" operator="containsText" text="Baja">
      <formula>NOT(ISERROR(SEARCH("Baja",H10)))</formula>
    </cfRule>
    <cfRule type="containsText" dxfId="429" priority="644" operator="containsText" text="Muy Baja">
      <formula>NOT(ISERROR(SEARCH("Muy Baja",H10)))</formula>
    </cfRule>
    <cfRule type="containsText" dxfId="428" priority="650" operator="containsText" text="Muy bajo">
      <formula>NOT(ISERROR(SEARCH("Muy bajo",H10)))</formula>
    </cfRule>
    <cfRule type="containsText" dxfId="427" priority="643" operator="containsText" text="Media">
      <formula>NOT(ISERROR(SEARCH("Media",H10)))</formula>
    </cfRule>
    <cfRule type="containsText" dxfId="426" priority="642" operator="containsText" text="Media">
      <formula>NOT(ISERROR(SEARCH("Media",H10)))</formula>
    </cfRule>
    <cfRule type="containsText" dxfId="425" priority="641" operator="containsText" text="Media">
      <formula>NOT(ISERROR(SEARCH("Media",H10)))</formula>
    </cfRule>
    <cfRule type="containsText" dxfId="424" priority="640" operator="containsText" text="Alta">
      <formula>NOT(ISERROR(SEARCH("Alta",H10)))</formula>
    </cfRule>
    <cfRule type="containsText" dxfId="423" priority="636" operator="containsText" text="Muy Baja">
      <formula>NOT(ISERROR(SEARCH("Muy Baja",H10)))</formula>
    </cfRule>
    <cfRule type="containsText" dxfId="422" priority="638" operator="containsText" text="Muy Alta">
      <formula>NOT(ISERROR(SEARCH("Muy Alta",H10)))</formula>
    </cfRule>
    <cfRule type="containsText" dxfId="421" priority="637" operator="containsText" text="Baja">
      <formula>NOT(ISERROR(SEARCH("Baja",H10)))</formula>
    </cfRule>
    <cfRule type="cellIs" dxfId="420" priority="658" operator="between">
      <formula>0</formula>
      <formula>2</formula>
    </cfRule>
    <cfRule type="cellIs" dxfId="419" priority="657" operator="between">
      <formula>1</formula>
      <formula>2</formula>
    </cfRule>
  </conditionalFormatting>
  <conditionalFormatting sqref="H30">
    <cfRule type="containsText" dxfId="418" priority="352" operator="containsText" text="Muy Alta">
      <formula>NOT(ISERROR(SEARCH("Muy Alta",H30)))</formula>
    </cfRule>
    <cfRule type="containsText" dxfId="417" priority="354" operator="containsText" text="Alta">
      <formula>NOT(ISERROR(SEARCH("Alta",H30)))</formula>
    </cfRule>
    <cfRule type="containsText" dxfId="416" priority="355" operator="containsText" text="Media">
      <formula>NOT(ISERROR(SEARCH("Media",H30)))</formula>
    </cfRule>
    <cfRule type="containsText" dxfId="415" priority="356" operator="containsText" text="Media">
      <formula>NOT(ISERROR(SEARCH("Media",H30)))</formula>
    </cfRule>
    <cfRule type="containsText" dxfId="414" priority="357" operator="containsText" text="Media">
      <formula>NOT(ISERROR(SEARCH("Media",H30)))</formula>
    </cfRule>
    <cfRule type="containsText" dxfId="413" priority="358" operator="containsText" text="Muy Baja">
      <formula>NOT(ISERROR(SEARCH("Muy Baja",H30)))</formula>
    </cfRule>
    <cfRule type="cellIs" dxfId="412" priority="371" operator="between">
      <formula>1</formula>
      <formula>2</formula>
    </cfRule>
    <cfRule type="containsText" dxfId="411" priority="360" operator="containsText" text="Muy Baja">
      <formula>NOT(ISERROR(SEARCH("Muy Baja",H30)))</formula>
    </cfRule>
    <cfRule type="containsText" dxfId="410" priority="361" operator="containsText" text="Muy Baja">
      <formula>NOT(ISERROR(SEARCH("Muy Baja",H30)))</formula>
    </cfRule>
    <cfRule type="containsText" dxfId="409" priority="362" operator="containsText" text="Muy Baja">
      <formula>NOT(ISERROR(SEARCH("Muy Baja",H30)))</formula>
    </cfRule>
    <cfRule type="containsText" dxfId="408" priority="363" operator="containsText" text="Muy Baja'Tabla probabilidad'!">
      <formula>NOT(ISERROR(SEARCH("Muy Baja'Tabla probabilidad'!",H30)))</formula>
    </cfRule>
    <cfRule type="containsText" dxfId="407" priority="364" operator="containsText" text="Muy bajo">
      <formula>NOT(ISERROR(SEARCH("Muy bajo",H30)))</formula>
    </cfRule>
    <cfRule type="containsText" dxfId="406" priority="365" operator="containsText" text="Alta">
      <formula>NOT(ISERROR(SEARCH("Alta",H30)))</formula>
    </cfRule>
    <cfRule type="containsText" dxfId="405" priority="366" operator="containsText" text="Media">
      <formula>NOT(ISERROR(SEARCH("Media",H30)))</formula>
    </cfRule>
    <cfRule type="containsText" dxfId="404" priority="367" operator="containsText" text="Baja">
      <formula>NOT(ISERROR(SEARCH("Baja",H30)))</formula>
    </cfRule>
    <cfRule type="containsText" dxfId="403" priority="368" operator="containsText" text="Muy baja">
      <formula>NOT(ISERROR(SEARCH("Muy baja",H30)))</formula>
    </cfRule>
    <cfRule type="cellIs" dxfId="402" priority="372" operator="between">
      <formula>0</formula>
      <formula>2</formula>
    </cfRule>
    <cfRule type="containsText" dxfId="401" priority="359" operator="containsText" text="Baja">
      <formula>NOT(ISERROR(SEARCH("Baja",H30)))</formula>
    </cfRule>
    <cfRule type="containsText" dxfId="400" priority="350" operator="containsText" text="Muy Baja">
      <formula>NOT(ISERROR(SEARCH("Muy Baja",H30)))</formula>
    </cfRule>
    <cfRule type="containsText" dxfId="399" priority="351" operator="containsText" text="Baja">
      <formula>NOT(ISERROR(SEARCH("Baja",H30)))</formula>
    </cfRule>
  </conditionalFormatting>
  <conditionalFormatting sqref="H40 H50">
    <cfRule type="containsText" dxfId="398" priority="174" operator="containsText" text="Baja">
      <formula>NOT(ISERROR(SEARCH("Baja",H40)))</formula>
    </cfRule>
    <cfRule type="containsText" dxfId="397" priority="182" operator="containsText" text="Baja">
      <formula>NOT(ISERROR(SEARCH("Baja",H40)))</formula>
    </cfRule>
    <cfRule type="cellIs" dxfId="396" priority="185" operator="between">
      <formula>0</formula>
      <formula>2</formula>
    </cfRule>
    <cfRule type="containsText" dxfId="395" priority="183" operator="containsText" text="Muy baja">
      <formula>NOT(ISERROR(SEARCH("Muy baja",H40)))</formula>
    </cfRule>
    <cfRule type="cellIs" dxfId="394" priority="184" operator="between">
      <formula>1</formula>
      <formula>2</formula>
    </cfRule>
    <cfRule type="containsText" dxfId="393" priority="170" operator="containsText" text="Media">
      <formula>NOT(ISERROR(SEARCH("Media",H40)))</formula>
    </cfRule>
    <cfRule type="containsText" dxfId="392" priority="171" operator="containsText" text="Media">
      <formula>NOT(ISERROR(SEARCH("Media",H40)))</formula>
    </cfRule>
    <cfRule type="containsText" dxfId="391" priority="173" operator="containsText" text="Muy Baja">
      <formula>NOT(ISERROR(SEARCH("Muy Baja",H40)))</formula>
    </cfRule>
    <cfRule type="containsText" dxfId="390" priority="172" operator="containsText" text="Media">
      <formula>NOT(ISERROR(SEARCH("Media",H40)))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65" operator="containsText" text="Muy Baja">
      <formula>NOT(ISERROR(SEARCH("Muy Baja",H40)))</formula>
    </cfRule>
    <cfRule type="containsText" dxfId="382" priority="166" operator="containsText" text="Baja">
      <formula>NOT(ISERROR(SEARCH("Baja",H40)))</formula>
    </cfRule>
    <cfRule type="containsText" dxfId="381" priority="167" operator="containsText" text="Muy Alta">
      <formula>NOT(ISERROR(SEARCH("Muy Alta",H40)))</formula>
    </cfRule>
    <cfRule type="containsText" dxfId="380" priority="169" operator="containsText" text="Alta">
      <formula>NOT(ISERROR(SEARCH("Alta",H40)))</formula>
    </cfRule>
    <cfRule type="containsText" dxfId="379" priority="181" operator="containsText" text="Media">
      <formula>NOT(ISERROR(SEARCH("Media",H40)))</formula>
    </cfRule>
  </conditionalFormatting>
  <conditionalFormatting sqref="M10 K10:K59 M20">
    <cfRule type="containsText" dxfId="378" priority="632" operator="containsText" text="Alta">
      <formula>NOT(ISERROR(SEARCH("Alta",K10)))</formula>
    </cfRule>
    <cfRule type="containsText" dxfId="377" priority="633" operator="containsText" text="Moderado">
      <formula>NOT(ISERROR(SEARCH("Moderado",K10)))</formula>
    </cfRule>
    <cfRule type="containsText" dxfId="376" priority="634" operator="containsText" text="Menor">
      <formula>NOT(ISERROR(SEARCH("Menor",K10)))</formula>
    </cfRule>
    <cfRule type="containsText" dxfId="375" priority="635" operator="containsText" text="Leve">
      <formula>NOT(ISERROR(SEARCH("Leve",K10)))</formula>
    </cfRule>
    <cfRule type="containsText" dxfId="374" priority="630" operator="containsText" text="Catastrófico">
      <formula>NOT(ISERROR(SEARCH("Catastrófico",K10)))</formula>
    </cfRule>
    <cfRule type="containsText" dxfId="373" priority="631" operator="containsText" text="Mayor">
      <formula>NOT(ISERROR(SEARCH("Mayor",K10)))</formula>
    </cfRule>
  </conditionalFormatting>
  <conditionalFormatting sqref="M30">
    <cfRule type="containsText" dxfId="372" priority="349" operator="containsText" text="Leve">
      <formula>NOT(ISERROR(SEARCH("Leve",M30)))</formula>
    </cfRule>
    <cfRule type="containsText" dxfId="371" priority="348" operator="containsText" text="Menor">
      <formula>NOT(ISERROR(SEARCH("Menor",M30)))</formula>
    </cfRule>
    <cfRule type="containsText" dxfId="370" priority="347" operator="containsText" text="Moderado">
      <formula>NOT(ISERROR(SEARCH("Moderado",M30)))</formula>
    </cfRule>
    <cfRule type="containsText" dxfId="369" priority="345" operator="containsText" text="Mayor">
      <formula>NOT(ISERROR(SEARCH("Mayor",M30)))</formula>
    </cfRule>
    <cfRule type="containsText" dxfId="368" priority="344" operator="containsText" text="Catastrófico">
      <formula>NOT(ISERROR(SEARCH("Catastrófico",M30)))</formula>
    </cfRule>
    <cfRule type="containsText" dxfId="367" priority="346" operator="containsText" text="Alta">
      <formula>NOT(ISERROR(SEARCH("Alta",M30)))</formula>
    </cfRule>
  </conditionalFormatting>
  <conditionalFormatting sqref="M40 M50">
    <cfRule type="containsText" dxfId="366" priority="18" operator="containsText" text="Leve">
      <formula>NOT(ISERROR(SEARCH("Leve",M40)))</formula>
    </cfRule>
    <cfRule type="containsText" dxfId="365" priority="17" operator="containsText" text="Menor">
      <formula>NOT(ISERROR(SEARCH("Menor",M40)))</formula>
    </cfRule>
    <cfRule type="containsText" dxfId="364" priority="16" operator="containsText" text="Moderado">
      <formula>NOT(ISERROR(SEARCH("Moderado",M40)))</formula>
    </cfRule>
    <cfRule type="containsText" dxfId="363" priority="14" operator="containsText" text="Mayor">
      <formula>NOT(ISERROR(SEARCH("Mayor",M40)))</formula>
    </cfRule>
    <cfRule type="containsText" dxfId="362" priority="15" operator="containsText" text="Alta">
      <formula>NOT(ISERROR(SEARCH("Alta",M40)))</formula>
    </cfRule>
    <cfRule type="containsText" dxfId="361" priority="13" operator="containsText" text="Catastrófico">
      <formula>NOT(ISERROR(SEARCH("Catastrófico",M40)))</formula>
    </cfRule>
  </conditionalFormatting>
  <conditionalFormatting sqref="N8:O8">
    <cfRule type="containsText" dxfId="360" priority="2" operator="containsText" text="6- Moderado">
      <formula>NOT(ISERROR(SEARCH("6- Moderado",N8)))</formula>
    </cfRule>
    <cfRule type="containsText" dxfId="359" priority="3" operator="containsText" text="4- Moderado">
      <formula>NOT(ISERROR(SEARCH("4- Moderado",N8)))</formula>
    </cfRule>
    <cfRule type="containsText" dxfId="358" priority="4" operator="containsText" text="3- Bajo">
      <formula>NOT(ISERROR(SEARCH("3- Bajo",N8)))</formula>
    </cfRule>
    <cfRule type="containsText" dxfId="357" priority="5" operator="containsText" text="4- Bajo">
      <formula>NOT(ISERROR(SEARCH("4- Bajo",N8)))</formula>
    </cfRule>
    <cfRule type="containsText" dxfId="356" priority="1" operator="containsText" text="3- Moderado">
      <formula>NOT(ISERROR(SEARCH("3- Moderado",N8)))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4" operator="containsText" text="Alto">
      <formula>NOT(ISERROR(SEARCH("Alto",N30)))</formula>
    </cfRule>
    <cfRule type="containsText" dxfId="349" priority="376" operator="containsText" text="Moderado">
      <formula>NOT(ISERROR(SEARCH("Moderado",N30)))</formula>
    </cfRule>
    <cfRule type="containsText" dxfId="348" priority="375" operator="containsText" text="Bajo">
      <formula>NOT(ISERROR(SEARCH("Bajo",N30)))</formula>
    </cfRule>
    <cfRule type="containsText" dxfId="347" priority="373" operator="containsText" text="Extremo">
      <formula>NOT(ISERROR(SEARCH("Extremo",N30)))</formula>
    </cfRule>
  </conditionalFormatting>
  <conditionalFormatting sqref="N40:O40 N50">
    <cfRule type="containsText" dxfId="346" priority="22" operator="containsText" text="Moderado">
      <formula>NOT(ISERROR(SEARCH("Moderado",N40)))</formula>
    </cfRule>
    <cfRule type="containsText" dxfId="345" priority="21" operator="containsText" text="Bajo">
      <formula>NOT(ISERROR(SEARCH("Bajo",N40)))</formula>
    </cfRule>
    <cfRule type="containsText" dxfId="344" priority="20" operator="containsText" text="Alto">
      <formula>NOT(ISERROR(SEARCH("Alto",N40)))</formula>
    </cfRule>
    <cfRule type="containsText" dxfId="343" priority="19" operator="containsText" text="Extremo">
      <formula>NOT(ISERROR(SEARCH("Extremo",N40)))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7" zoomScale="55" zoomScaleNormal="55" zoomScalePageLayoutView="70" workbookViewId="0">
      <selection activeCell="B20" sqref="B20:B29"/>
    </sheetView>
  </sheetViews>
  <sheetFormatPr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35"/>
      <c r="B1" s="436"/>
      <c r="C1" s="437"/>
      <c r="D1" s="43"/>
      <c r="E1" s="431" t="s">
        <v>335</v>
      </c>
      <c r="F1" s="432"/>
      <c r="G1" s="432"/>
      <c r="H1" s="432"/>
      <c r="I1" s="432"/>
      <c r="J1" s="432"/>
      <c r="K1" s="432"/>
      <c r="L1" s="432"/>
      <c r="M1" s="432"/>
      <c r="N1" s="432"/>
      <c r="O1" s="432"/>
      <c r="P1" s="432"/>
      <c r="Q1" s="432"/>
      <c r="R1" s="432"/>
      <c r="S1" s="432"/>
      <c r="T1" s="432"/>
      <c r="U1" s="432"/>
      <c r="V1" s="432"/>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38"/>
      <c r="B2" s="400"/>
      <c r="C2" s="439"/>
      <c r="D2" s="43"/>
      <c r="E2" s="433"/>
      <c r="F2" s="434"/>
      <c r="G2" s="434"/>
      <c r="H2" s="434"/>
      <c r="I2" s="434"/>
      <c r="J2" s="434"/>
      <c r="K2" s="434"/>
      <c r="L2" s="434"/>
      <c r="M2" s="434"/>
      <c r="N2" s="434"/>
      <c r="O2" s="434"/>
      <c r="P2" s="434"/>
      <c r="Q2" s="434"/>
      <c r="R2" s="434"/>
      <c r="S2" s="434"/>
      <c r="T2" s="434"/>
      <c r="U2" s="434"/>
      <c r="V2" s="434"/>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38"/>
      <c r="B3" s="400"/>
      <c r="C3" s="439"/>
      <c r="D3" s="142"/>
      <c r="E3" s="433"/>
      <c r="F3" s="434"/>
      <c r="G3" s="434"/>
      <c r="H3" s="434"/>
      <c r="I3" s="434"/>
      <c r="J3" s="434"/>
      <c r="K3" s="434"/>
      <c r="L3" s="434"/>
      <c r="M3" s="434"/>
      <c r="N3" s="434"/>
      <c r="O3" s="434"/>
      <c r="P3" s="434"/>
      <c r="Q3" s="434"/>
      <c r="R3" s="434"/>
      <c r="S3" s="434"/>
      <c r="T3" s="434"/>
      <c r="U3" s="434"/>
      <c r="V3" s="434"/>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01" t="s">
        <v>269</v>
      </c>
      <c r="B4" s="401"/>
      <c r="C4" s="453" t="s">
        <v>7</v>
      </c>
      <c r="D4" s="453"/>
      <c r="E4" s="453"/>
      <c r="F4" s="453"/>
      <c r="G4" s="453"/>
      <c r="H4" s="453"/>
      <c r="I4" s="453"/>
      <c r="J4" s="453"/>
      <c r="K4" s="453"/>
      <c r="L4" s="453"/>
      <c r="M4" s="453"/>
      <c r="N4" s="453"/>
      <c r="O4" s="453"/>
      <c r="P4" s="453"/>
      <c r="Q4" s="453"/>
      <c r="R4" s="453"/>
      <c r="S4" s="453"/>
      <c r="T4" s="453"/>
      <c r="U4" s="453"/>
      <c r="V4" s="453"/>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01" t="s">
        <v>270</v>
      </c>
      <c r="B5" s="401"/>
      <c r="C5" s="454" t="s">
        <v>38</v>
      </c>
      <c r="D5" s="454"/>
      <c r="E5" s="454"/>
      <c r="F5" s="454"/>
      <c r="G5" s="454"/>
      <c r="H5" s="454"/>
      <c r="I5" s="454"/>
      <c r="J5" s="454"/>
      <c r="K5" s="454"/>
      <c r="L5" s="454"/>
      <c r="M5" s="454"/>
      <c r="N5" s="454"/>
      <c r="O5" s="454"/>
      <c r="P5" s="454"/>
      <c r="Q5" s="454"/>
      <c r="R5" s="454"/>
      <c r="S5" s="454"/>
      <c r="T5" s="454"/>
      <c r="U5" s="454"/>
      <c r="V5" s="454"/>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01" t="s">
        <v>271</v>
      </c>
      <c r="B6" s="401"/>
      <c r="C6" s="453" t="s">
        <v>336</v>
      </c>
      <c r="D6" s="453"/>
      <c r="E6" s="453"/>
      <c r="F6" s="453"/>
      <c r="G6" s="453"/>
      <c r="H6" s="453"/>
      <c r="I6" s="453"/>
      <c r="J6" s="453"/>
      <c r="K6" s="453"/>
      <c r="L6" s="453"/>
      <c r="M6" s="453"/>
      <c r="N6" s="453"/>
      <c r="O6" s="453"/>
      <c r="P6" s="453"/>
      <c r="Q6" s="453"/>
      <c r="R6" s="453"/>
      <c r="S6" s="453"/>
      <c r="T6" s="453"/>
      <c r="U6" s="453"/>
      <c r="V6" s="453"/>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40" t="s">
        <v>273</v>
      </c>
      <c r="B7" s="440"/>
      <c r="C7" s="440"/>
      <c r="D7" s="441" t="s">
        <v>337</v>
      </c>
      <c r="E7" s="387"/>
      <c r="F7" s="387"/>
      <c r="G7" s="387"/>
      <c r="H7" s="387"/>
      <c r="I7" s="387"/>
      <c r="J7" s="387"/>
      <c r="K7" s="387"/>
      <c r="L7" s="387"/>
      <c r="M7" s="387"/>
      <c r="N7" s="387"/>
      <c r="O7" s="387"/>
      <c r="P7" s="387"/>
      <c r="Q7" s="387"/>
      <c r="R7" s="388"/>
      <c r="S7" s="119"/>
      <c r="T7" s="440" t="s">
        <v>338</v>
      </c>
      <c r="U7" s="440"/>
      <c r="V7" s="440"/>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42" t="s">
        <v>278</v>
      </c>
      <c r="B8" s="443" t="s">
        <v>339</v>
      </c>
      <c r="C8" s="445" t="s">
        <v>274</v>
      </c>
      <c r="D8" s="447" t="s">
        <v>340</v>
      </c>
      <c r="E8" s="449" t="s">
        <v>244</v>
      </c>
      <c r="F8" s="450" t="s">
        <v>341</v>
      </c>
      <c r="G8" s="451"/>
      <c r="H8" s="451"/>
      <c r="I8" s="451"/>
      <c r="J8" s="451"/>
      <c r="K8" s="452"/>
      <c r="L8" s="450" t="s">
        <v>342</v>
      </c>
      <c r="M8" s="451"/>
      <c r="N8" s="451"/>
      <c r="O8" s="451"/>
      <c r="P8" s="451"/>
      <c r="Q8" s="451"/>
      <c r="R8" s="451"/>
      <c r="S8" s="452"/>
      <c r="T8" s="57"/>
      <c r="U8" s="58"/>
      <c r="V8" s="83" t="s">
        <v>343</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02"/>
      <c r="B9" s="444"/>
      <c r="C9" s="446"/>
      <c r="D9" s="448"/>
      <c r="E9" s="389"/>
      <c r="F9" s="48" t="s">
        <v>246</v>
      </c>
      <c r="G9" s="48" t="s">
        <v>248</v>
      </c>
      <c r="H9" s="48" t="s">
        <v>344</v>
      </c>
      <c r="I9" s="48" t="s">
        <v>250</v>
      </c>
      <c r="J9" s="112" t="s">
        <v>345</v>
      </c>
      <c r="K9" s="48" t="s">
        <v>256</v>
      </c>
      <c r="L9" s="48" t="s">
        <v>346</v>
      </c>
      <c r="M9" s="111" t="s">
        <v>253</v>
      </c>
      <c r="N9" s="48" t="s">
        <v>347</v>
      </c>
      <c r="O9" s="48" t="s">
        <v>348</v>
      </c>
      <c r="P9" s="48" t="s">
        <v>349</v>
      </c>
      <c r="Q9" s="48" t="s">
        <v>350</v>
      </c>
      <c r="R9" s="112" t="s">
        <v>345</v>
      </c>
      <c r="S9" s="48" t="s">
        <v>351</v>
      </c>
      <c r="T9" s="51" t="s">
        <v>258</v>
      </c>
      <c r="U9" s="51" t="s">
        <v>260</v>
      </c>
      <c r="V9" s="52" t="s">
        <v>352</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89.25">
      <c r="A10" s="371">
        <f>'5- Identificación de Riesgos'!A10</f>
        <v>1</v>
      </c>
      <c r="B10" s="362"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163" t="s">
        <v>353</v>
      </c>
      <c r="F10" s="149" t="s">
        <v>354</v>
      </c>
      <c r="G10" s="149" t="s">
        <v>355</v>
      </c>
      <c r="H10" s="149" t="s">
        <v>354</v>
      </c>
      <c r="I10" s="149" t="s">
        <v>354</v>
      </c>
      <c r="J10" s="151">
        <f>COUNTIF(F10:I10,"SI")/4</f>
        <v>0.25</v>
      </c>
      <c r="K10" s="430">
        <f>AVERAGE(J10:J19)</f>
        <v>0.125</v>
      </c>
      <c r="L10" s="149" t="str">
        <f>'5- Identificación de Riesgos'!I10</f>
        <v>Afectación de reputacion,imagén,  credibilidad, satisfacción de usuarios y PI</v>
      </c>
      <c r="M10" s="163"/>
      <c r="N10" s="149" t="s">
        <v>354</v>
      </c>
      <c r="O10" s="149" t="s">
        <v>354</v>
      </c>
      <c r="P10" s="149" t="s">
        <v>354</v>
      </c>
      <c r="Q10" s="149" t="s">
        <v>354</v>
      </c>
      <c r="R10" s="151">
        <f>SUM(COUNTIF(N10,"SI")*25%,COUNTIF(O10,"SI")*40%,COUNTIF(P10,"SI")*25%,COUNTIF(Q10,"SI")*10%)</f>
        <v>0</v>
      </c>
      <c r="S10" s="430">
        <f>AVERAGE(R10:R19)</f>
        <v>0.11000000000000001</v>
      </c>
      <c r="T10" s="35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6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65" t="str">
        <f>CONCATENATE(VLOOKUP((LEFT(T10,LEN(T10)-4)&amp;LEFT(U10,LEN(U10)-4)),'9- Matriz de Calor '!$D$18:$E$42,2,0)," - ",RIGHT(T10,1)*RIGHT(U10,1))</f>
        <v>Moderado - 6</v>
      </c>
    </row>
    <row r="11" spans="1:278" ht="30">
      <c r="A11" s="372"/>
      <c r="B11" s="363"/>
      <c r="C11" s="164" t="str">
        <f>'5- Identificación de Riesgos'!D11</f>
        <v>2. Desconocimiento de la normatividad  vigente en materia de Gestión Documental.</v>
      </c>
      <c r="D11" s="157"/>
      <c r="E11" s="165"/>
      <c r="F11" s="145" t="s">
        <v>354</v>
      </c>
      <c r="G11" s="145" t="s">
        <v>354</v>
      </c>
      <c r="H11" s="145" t="s">
        <v>354</v>
      </c>
      <c r="I11" s="145" t="s">
        <v>354</v>
      </c>
      <c r="J11" s="152">
        <f t="shared" ref="J11:J29" si="0">COUNTIF(F11:I11,"SI")/4</f>
        <v>0</v>
      </c>
      <c r="K11" s="427"/>
      <c r="L11" s="145" t="str">
        <f>'5- Identificación de Riesgos'!I11</f>
        <v>Incumplimiento de las metas establecidas</v>
      </c>
      <c r="M11" s="165"/>
      <c r="N11" s="145" t="s">
        <v>354</v>
      </c>
      <c r="O11" s="145" t="s">
        <v>354</v>
      </c>
      <c r="P11" s="145" t="s">
        <v>354</v>
      </c>
      <c r="Q11" s="145" t="s">
        <v>354</v>
      </c>
      <c r="R11" s="152">
        <f t="shared" ref="R11:R29" si="1">SUM(COUNTIF(N11,"SI")*25%,COUNTIF(O11,"SI")*40%,COUNTIF(P11,"SI")*25%,COUNTIF(Q11,"SI")*10%)</f>
        <v>0</v>
      </c>
      <c r="S11" s="427"/>
      <c r="T11" s="360"/>
      <c r="U11" s="363"/>
      <c r="V11" s="366"/>
    </row>
    <row r="12" spans="1:278" ht="30">
      <c r="A12" s="372"/>
      <c r="B12" s="363"/>
      <c r="C12" s="164" t="str">
        <f>'5- Identificación de Riesgos'!D12</f>
        <v>3. Falta de claridad frente a aspectos metodológicos o procedimentales de la Gestión Documental.</v>
      </c>
      <c r="D12" s="157"/>
      <c r="E12" s="165"/>
      <c r="F12" s="145" t="s">
        <v>355</v>
      </c>
      <c r="G12" s="145" t="s">
        <v>355</v>
      </c>
      <c r="H12" s="145" t="s">
        <v>355</v>
      </c>
      <c r="I12" s="145" t="s">
        <v>355</v>
      </c>
      <c r="J12" s="152">
        <f t="shared" si="0"/>
        <v>1</v>
      </c>
      <c r="K12" s="427"/>
      <c r="L12" s="145"/>
      <c r="M12" s="165"/>
      <c r="N12" s="145" t="s">
        <v>354</v>
      </c>
      <c r="O12" s="145" t="s">
        <v>354</v>
      </c>
      <c r="P12" s="145" t="s">
        <v>354</v>
      </c>
      <c r="Q12" s="145" t="s">
        <v>354</v>
      </c>
      <c r="R12" s="152">
        <f t="shared" si="1"/>
        <v>0</v>
      </c>
      <c r="S12" s="427"/>
      <c r="T12" s="360"/>
      <c r="U12" s="363"/>
      <c r="V12" s="366"/>
    </row>
    <row r="13" spans="1:278" ht="30">
      <c r="A13" s="372"/>
      <c r="B13" s="363"/>
      <c r="C13" s="164" t="str">
        <f>'5- Identificación de Riesgos'!D13</f>
        <v>4. Insuficiente recurso humano para la Coordinación del Sistema de Gestión Documental.</v>
      </c>
      <c r="D13" s="157"/>
      <c r="E13" s="165"/>
      <c r="F13" s="145"/>
      <c r="G13" s="145"/>
      <c r="H13" s="145"/>
      <c r="I13" s="145"/>
      <c r="J13" s="152">
        <f t="shared" si="0"/>
        <v>0</v>
      </c>
      <c r="K13" s="427"/>
      <c r="L13" s="145"/>
      <c r="M13" s="165"/>
      <c r="N13" s="145" t="s">
        <v>354</v>
      </c>
      <c r="O13" s="145" t="s">
        <v>354</v>
      </c>
      <c r="P13" s="145" t="s">
        <v>354</v>
      </c>
      <c r="Q13" s="145" t="s">
        <v>355</v>
      </c>
      <c r="R13" s="152">
        <f t="shared" si="1"/>
        <v>0.1</v>
      </c>
      <c r="S13" s="427"/>
      <c r="T13" s="360"/>
      <c r="U13" s="363"/>
      <c r="V13" s="366"/>
    </row>
    <row r="14" spans="1:278" ht="30">
      <c r="A14" s="372"/>
      <c r="B14" s="363"/>
      <c r="C14" s="164" t="str">
        <f>'5- Identificación de Riesgos'!D14</f>
        <v>5. Inadecuado apretamiento de los documentos para las transferencias.</v>
      </c>
      <c r="D14" s="157"/>
      <c r="E14" s="165"/>
      <c r="F14" s="145"/>
      <c r="G14" s="145"/>
      <c r="H14" s="145"/>
      <c r="I14" s="145"/>
      <c r="J14" s="152">
        <f t="shared" si="0"/>
        <v>0</v>
      </c>
      <c r="K14" s="427"/>
      <c r="L14" s="145"/>
      <c r="M14" s="252" t="s">
        <v>356</v>
      </c>
      <c r="N14" s="145" t="s">
        <v>355</v>
      </c>
      <c r="O14" s="145" t="s">
        <v>355</v>
      </c>
      <c r="P14" s="145" t="s">
        <v>355</v>
      </c>
      <c r="Q14" s="145" t="s">
        <v>355</v>
      </c>
      <c r="R14" s="152">
        <f t="shared" si="1"/>
        <v>1</v>
      </c>
      <c r="S14" s="427"/>
      <c r="T14" s="360"/>
      <c r="U14" s="363"/>
      <c r="V14" s="366"/>
    </row>
    <row r="15" spans="1:278">
      <c r="A15" s="372"/>
      <c r="B15" s="363"/>
      <c r="C15" s="164"/>
      <c r="D15" s="157"/>
      <c r="E15" s="165"/>
      <c r="F15" s="145"/>
      <c r="G15" s="145"/>
      <c r="H15" s="145"/>
      <c r="I15" s="145"/>
      <c r="J15" s="152">
        <f t="shared" si="0"/>
        <v>0</v>
      </c>
      <c r="K15" s="427"/>
      <c r="L15" s="145"/>
      <c r="M15" s="171"/>
      <c r="N15" s="145"/>
      <c r="O15" s="145"/>
      <c r="P15" s="145"/>
      <c r="Q15" s="145"/>
      <c r="R15" s="152">
        <f t="shared" si="1"/>
        <v>0</v>
      </c>
      <c r="S15" s="427"/>
      <c r="T15" s="360"/>
      <c r="U15" s="363"/>
      <c r="V15" s="366"/>
    </row>
    <row r="16" spans="1:278">
      <c r="A16" s="372"/>
      <c r="B16" s="363"/>
      <c r="C16" s="164"/>
      <c r="D16" s="157"/>
      <c r="E16" s="165"/>
      <c r="F16" s="145"/>
      <c r="G16" s="145"/>
      <c r="H16" s="145"/>
      <c r="I16" s="145"/>
      <c r="J16" s="152">
        <f t="shared" si="0"/>
        <v>0</v>
      </c>
      <c r="K16" s="427"/>
      <c r="L16" s="145"/>
      <c r="M16" s="171"/>
      <c r="N16" s="145"/>
      <c r="O16" s="145"/>
      <c r="P16" s="145"/>
      <c r="Q16" s="145"/>
      <c r="R16" s="152">
        <f t="shared" si="1"/>
        <v>0</v>
      </c>
      <c r="S16" s="427"/>
      <c r="T16" s="360"/>
      <c r="U16" s="363"/>
      <c r="V16" s="366"/>
    </row>
    <row r="17" spans="1:22">
      <c r="A17" s="372"/>
      <c r="B17" s="363"/>
      <c r="C17" s="164"/>
      <c r="D17" s="157"/>
      <c r="E17" s="165" t="s">
        <v>1</v>
      </c>
      <c r="F17" s="145"/>
      <c r="G17" s="145"/>
      <c r="H17" s="145"/>
      <c r="I17" s="145"/>
      <c r="J17" s="152">
        <f t="shared" si="0"/>
        <v>0</v>
      </c>
      <c r="K17" s="427"/>
      <c r="L17" s="145"/>
      <c r="M17" s="171"/>
      <c r="N17" s="145"/>
      <c r="O17" s="145"/>
      <c r="P17" s="145"/>
      <c r="Q17" s="145"/>
      <c r="R17" s="152">
        <f t="shared" si="1"/>
        <v>0</v>
      </c>
      <c r="S17" s="427"/>
      <c r="T17" s="360"/>
      <c r="U17" s="363"/>
      <c r="V17" s="366"/>
    </row>
    <row r="18" spans="1:22">
      <c r="A18" s="372"/>
      <c r="B18" s="363"/>
      <c r="C18" s="164"/>
      <c r="D18" s="157"/>
      <c r="E18" s="165"/>
      <c r="F18" s="145"/>
      <c r="G18" s="145"/>
      <c r="H18" s="145"/>
      <c r="I18" s="145"/>
      <c r="J18" s="152">
        <f t="shared" si="0"/>
        <v>0</v>
      </c>
      <c r="K18" s="427"/>
      <c r="L18" s="145"/>
      <c r="M18" s="171"/>
      <c r="N18" s="145"/>
      <c r="O18" s="145"/>
      <c r="P18" s="145"/>
      <c r="Q18" s="145"/>
      <c r="R18" s="152">
        <f t="shared" si="1"/>
        <v>0</v>
      </c>
      <c r="S18" s="427"/>
      <c r="T18" s="360"/>
      <c r="U18" s="363"/>
      <c r="V18" s="366"/>
    </row>
    <row r="19" spans="1:22" ht="15.75" thickBot="1">
      <c r="A19" s="373"/>
      <c r="B19" s="364"/>
      <c r="C19" s="166"/>
      <c r="D19" s="159"/>
      <c r="E19" s="167"/>
      <c r="F19" s="146"/>
      <c r="G19" s="146"/>
      <c r="H19" s="146"/>
      <c r="I19" s="146"/>
      <c r="J19" s="153">
        <f t="shared" si="0"/>
        <v>0</v>
      </c>
      <c r="K19" s="428"/>
      <c r="L19" s="146"/>
      <c r="M19" s="172"/>
      <c r="N19" s="146"/>
      <c r="O19" s="146"/>
      <c r="P19" s="146"/>
      <c r="Q19" s="146"/>
      <c r="R19" s="153">
        <f t="shared" si="1"/>
        <v>0</v>
      </c>
      <c r="S19" s="428"/>
      <c r="T19" s="361"/>
      <c r="U19" s="364"/>
      <c r="V19" s="367"/>
    </row>
    <row r="20" spans="1:22" ht="43.5" customHeight="1">
      <c r="A20" s="371">
        <f>'5- Identificación de Riesgos'!A20</f>
        <v>2</v>
      </c>
      <c r="B20" s="362" t="s">
        <v>357</v>
      </c>
      <c r="C20" s="162" t="str">
        <f>'5- Identificación de Riesgos'!D20</f>
        <v>1. Falta de aplicación de las políticas de archivo establecidas por la institución.</v>
      </c>
      <c r="D20" s="156"/>
      <c r="E20" s="163"/>
      <c r="F20" s="149" t="s">
        <v>354</v>
      </c>
      <c r="G20" s="149" t="s">
        <v>355</v>
      </c>
      <c r="H20" s="149" t="s">
        <v>354</v>
      </c>
      <c r="I20" s="149" t="s">
        <v>354</v>
      </c>
      <c r="J20" s="151">
        <f t="shared" si="0"/>
        <v>0.25</v>
      </c>
      <c r="K20" s="430">
        <f>AVERAGE(J20:J29)</f>
        <v>0.125</v>
      </c>
      <c r="L20" s="149" t="str">
        <f>'5- Identificación de Riesgos'!I20</f>
        <v>Afectación Económica</v>
      </c>
      <c r="M20" s="173"/>
      <c r="N20" s="149" t="s">
        <v>354</v>
      </c>
      <c r="O20" s="149" t="s">
        <v>354</v>
      </c>
      <c r="P20" s="149" t="s">
        <v>354</v>
      </c>
      <c r="Q20" s="149" t="s">
        <v>354</v>
      </c>
      <c r="R20" s="151">
        <f t="shared" si="1"/>
        <v>0</v>
      </c>
      <c r="S20" s="430">
        <f t="shared" ref="S20" si="2">AVERAGE(R20:R29)</f>
        <v>0</v>
      </c>
      <c r="T20" s="35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6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5" t="str">
        <f>CONCATENATE(VLOOKUP((LEFT(T20,LEN(T20)-4)&amp;LEFT(U20,LEN(U20)-4)),'9- Matriz de Calor '!$D$18:$E$42,2,0)," - ",RIGHT(T20,1)*RIGHT(U20,1))</f>
        <v>Moderado - 4</v>
      </c>
    </row>
    <row r="21" spans="1:22" ht="45">
      <c r="A21" s="372"/>
      <c r="B21" s="363"/>
      <c r="C21" s="164" t="str">
        <f>'5- Identificación de Riesgos'!D21</f>
        <v>2. Falta de copias o medios de respaldo de la información.</v>
      </c>
      <c r="D21" s="157"/>
      <c r="E21" s="165"/>
      <c r="F21" s="145" t="s">
        <v>354</v>
      </c>
      <c r="G21" s="145" t="s">
        <v>354</v>
      </c>
      <c r="H21" s="145" t="s">
        <v>354</v>
      </c>
      <c r="I21" s="145" t="s">
        <v>354</v>
      </c>
      <c r="J21" s="152">
        <f t="shared" si="0"/>
        <v>0</v>
      </c>
      <c r="K21" s="427"/>
      <c r="L21" s="145" t="str">
        <f>'5- Identificación de Riesgos'!I21</f>
        <v>Interrupción o afectación en la prestación del servicio judicial</v>
      </c>
      <c r="M21" s="171"/>
      <c r="N21" s="145" t="s">
        <v>354</v>
      </c>
      <c r="O21" s="145" t="s">
        <v>354</v>
      </c>
      <c r="P21" s="145" t="s">
        <v>354</v>
      </c>
      <c r="Q21" s="145" t="s">
        <v>354</v>
      </c>
      <c r="R21" s="152">
        <f t="shared" si="1"/>
        <v>0</v>
      </c>
      <c r="S21" s="427"/>
      <c r="T21" s="360"/>
      <c r="U21" s="363"/>
      <c r="V21" s="366"/>
    </row>
    <row r="22" spans="1:22" ht="60">
      <c r="A22" s="372"/>
      <c r="B22" s="363"/>
      <c r="C22" s="164" t="str">
        <f>'5- Identificación de Riesgos'!D22</f>
        <v>3. Insuficiente control de los documentos que se retiran del archivo para consulta o préstamo.</v>
      </c>
      <c r="D22" s="157"/>
      <c r="E22" s="165"/>
      <c r="F22" s="145" t="s">
        <v>355</v>
      </c>
      <c r="G22" s="145" t="s">
        <v>355</v>
      </c>
      <c r="H22" s="145" t="s">
        <v>355</v>
      </c>
      <c r="I22" s="145" t="s">
        <v>355</v>
      </c>
      <c r="J22" s="152">
        <f t="shared" si="0"/>
        <v>1</v>
      </c>
      <c r="K22" s="427"/>
      <c r="L22" s="145" t="str">
        <f>'5- Identificación de Riesgos'!I22</f>
        <v>Afectación de reputacion,imagén,  credibilidad, satisfacción de usuarios y PI</v>
      </c>
      <c r="M22" s="171"/>
      <c r="N22" s="145" t="s">
        <v>354</v>
      </c>
      <c r="O22" s="145" t="s">
        <v>354</v>
      </c>
      <c r="P22" s="145" t="s">
        <v>354</v>
      </c>
      <c r="Q22" s="145" t="s">
        <v>354</v>
      </c>
      <c r="R22" s="152">
        <f t="shared" si="1"/>
        <v>0</v>
      </c>
      <c r="S22" s="427"/>
      <c r="T22" s="360"/>
      <c r="U22" s="363"/>
      <c r="V22" s="366"/>
    </row>
    <row r="23" spans="1:22">
      <c r="A23" s="372"/>
      <c r="B23" s="363"/>
      <c r="C23" s="164"/>
      <c r="D23" s="157"/>
      <c r="E23" s="165"/>
      <c r="F23" s="145"/>
      <c r="G23" s="145"/>
      <c r="H23" s="145"/>
      <c r="I23" s="145"/>
      <c r="J23" s="152">
        <f t="shared" si="0"/>
        <v>0</v>
      </c>
      <c r="K23" s="427"/>
      <c r="L23" s="145"/>
      <c r="M23" s="171"/>
      <c r="N23" s="145"/>
      <c r="O23" s="145"/>
      <c r="P23" s="145"/>
      <c r="Q23" s="145"/>
      <c r="R23" s="152">
        <f t="shared" si="1"/>
        <v>0</v>
      </c>
      <c r="S23" s="427"/>
      <c r="T23" s="360"/>
      <c r="U23" s="363"/>
      <c r="V23" s="366"/>
    </row>
    <row r="24" spans="1:22">
      <c r="A24" s="372"/>
      <c r="B24" s="363"/>
      <c r="C24" s="164"/>
      <c r="D24" s="157"/>
      <c r="E24" s="157"/>
      <c r="F24" s="145"/>
      <c r="G24" s="145"/>
      <c r="H24" s="145"/>
      <c r="I24" s="145"/>
      <c r="J24" s="152">
        <f t="shared" si="0"/>
        <v>0</v>
      </c>
      <c r="K24" s="427"/>
      <c r="L24" s="145"/>
      <c r="M24" s="171"/>
      <c r="N24" s="145"/>
      <c r="O24" s="145"/>
      <c r="P24" s="145"/>
      <c r="Q24" s="145"/>
      <c r="R24" s="152">
        <f t="shared" si="1"/>
        <v>0</v>
      </c>
      <c r="S24" s="427"/>
      <c r="T24" s="360"/>
      <c r="U24" s="363"/>
      <c r="V24" s="366"/>
    </row>
    <row r="25" spans="1:22">
      <c r="A25" s="372"/>
      <c r="B25" s="363"/>
      <c r="C25" s="164"/>
      <c r="D25" s="157"/>
      <c r="E25" s="165"/>
      <c r="F25" s="145"/>
      <c r="G25" s="145"/>
      <c r="H25" s="145"/>
      <c r="I25" s="145"/>
      <c r="J25" s="152">
        <f t="shared" si="0"/>
        <v>0</v>
      </c>
      <c r="K25" s="427"/>
      <c r="L25" s="145"/>
      <c r="M25" s="171"/>
      <c r="N25" s="145"/>
      <c r="O25" s="145"/>
      <c r="P25" s="145"/>
      <c r="Q25" s="145"/>
      <c r="R25" s="152">
        <f t="shared" si="1"/>
        <v>0</v>
      </c>
      <c r="S25" s="427"/>
      <c r="T25" s="360"/>
      <c r="U25" s="363"/>
      <c r="V25" s="366"/>
    </row>
    <row r="26" spans="1:22">
      <c r="A26" s="372"/>
      <c r="B26" s="363"/>
      <c r="C26" s="164"/>
      <c r="D26" s="157"/>
      <c r="E26" s="165"/>
      <c r="F26" s="145"/>
      <c r="G26" s="145"/>
      <c r="H26" s="145"/>
      <c r="I26" s="145"/>
      <c r="J26" s="152">
        <f t="shared" si="0"/>
        <v>0</v>
      </c>
      <c r="K26" s="427"/>
      <c r="L26" s="145"/>
      <c r="M26" s="171"/>
      <c r="N26" s="145"/>
      <c r="O26" s="145"/>
      <c r="P26" s="145"/>
      <c r="Q26" s="145"/>
      <c r="R26" s="152">
        <f t="shared" si="1"/>
        <v>0</v>
      </c>
      <c r="S26" s="427"/>
      <c r="T26" s="360"/>
      <c r="U26" s="363"/>
      <c r="V26" s="366"/>
    </row>
    <row r="27" spans="1:22">
      <c r="A27" s="372"/>
      <c r="B27" s="363"/>
      <c r="C27" s="164"/>
      <c r="D27" s="157"/>
      <c r="E27" s="165"/>
      <c r="F27" s="145"/>
      <c r="G27" s="145"/>
      <c r="H27" s="145"/>
      <c r="I27" s="145"/>
      <c r="J27" s="152">
        <f t="shared" si="0"/>
        <v>0</v>
      </c>
      <c r="K27" s="427"/>
      <c r="L27" s="145"/>
      <c r="M27" s="171"/>
      <c r="N27" s="145"/>
      <c r="O27" s="145"/>
      <c r="P27" s="145"/>
      <c r="Q27" s="145"/>
      <c r="R27" s="152">
        <f t="shared" si="1"/>
        <v>0</v>
      </c>
      <c r="S27" s="427"/>
      <c r="T27" s="360"/>
      <c r="U27" s="363"/>
      <c r="V27" s="366"/>
    </row>
    <row r="28" spans="1:22">
      <c r="A28" s="372"/>
      <c r="B28" s="363"/>
      <c r="C28" s="164"/>
      <c r="D28" s="157"/>
      <c r="E28" s="165"/>
      <c r="F28" s="145"/>
      <c r="G28" s="145"/>
      <c r="H28" s="145"/>
      <c r="I28" s="145"/>
      <c r="J28" s="152">
        <f t="shared" si="0"/>
        <v>0</v>
      </c>
      <c r="K28" s="427"/>
      <c r="L28" s="145"/>
      <c r="M28" s="171"/>
      <c r="N28" s="145"/>
      <c r="O28" s="145"/>
      <c r="P28" s="145"/>
      <c r="Q28" s="145"/>
      <c r="R28" s="152">
        <f t="shared" si="1"/>
        <v>0</v>
      </c>
      <c r="S28" s="427"/>
      <c r="T28" s="360"/>
      <c r="U28" s="363"/>
      <c r="V28" s="366"/>
    </row>
    <row r="29" spans="1:22" ht="15.75" thickBot="1">
      <c r="A29" s="373"/>
      <c r="B29" s="364"/>
      <c r="C29" s="166"/>
      <c r="D29" s="159"/>
      <c r="E29" s="168"/>
      <c r="F29" s="146"/>
      <c r="G29" s="146"/>
      <c r="H29" s="146"/>
      <c r="I29" s="146"/>
      <c r="J29" s="153">
        <f t="shared" si="0"/>
        <v>0</v>
      </c>
      <c r="K29" s="428"/>
      <c r="L29" s="146"/>
      <c r="M29" s="172"/>
      <c r="N29" s="146"/>
      <c r="O29" s="146"/>
      <c r="P29" s="146"/>
      <c r="Q29" s="146"/>
      <c r="R29" s="153">
        <f t="shared" si="1"/>
        <v>0</v>
      </c>
      <c r="S29" s="428"/>
      <c r="T29" s="361"/>
      <c r="U29" s="364"/>
      <c r="V29" s="367"/>
    </row>
    <row r="30" spans="1:22" ht="60">
      <c r="A30" s="371">
        <f>'5- Identificación de Riesgos'!A30</f>
        <v>3</v>
      </c>
      <c r="B30" s="362" t="str">
        <f>'5- Identificación de Riesgos'!B30</f>
        <v>Pérdida o no entrega de comunicaciones oficiales, generadas a través de SIGOBius.</v>
      </c>
      <c r="C30" s="162" t="str">
        <f>'5- Identificación de Riesgos'!D30</f>
        <v>1. Uso adecuado del sistema.</v>
      </c>
      <c r="D30" s="156"/>
      <c r="E30" s="163"/>
      <c r="F30" s="149" t="s">
        <v>354</v>
      </c>
      <c r="G30" s="149" t="s">
        <v>355</v>
      </c>
      <c r="H30" s="149" t="s">
        <v>354</v>
      </c>
      <c r="I30" s="149" t="s">
        <v>354</v>
      </c>
      <c r="J30" s="151">
        <f t="shared" ref="J30:J39" si="3">COUNTIF(F30:I30,"SI")/4</f>
        <v>0.25</v>
      </c>
      <c r="K30" s="430">
        <f>AVERAGE(J30:J39)</f>
        <v>0.125</v>
      </c>
      <c r="L30" s="149" t="str">
        <f>'5- Identificación de Riesgos'!I30</f>
        <v>Afectación de reputacion,imagén,  credibilidad, satisfacción de usuarios y PI</v>
      </c>
      <c r="M30" s="173"/>
      <c r="N30" s="149" t="s">
        <v>355</v>
      </c>
      <c r="O30" s="149" t="s">
        <v>355</v>
      </c>
      <c r="P30" s="149" t="s">
        <v>355</v>
      </c>
      <c r="Q30" s="149" t="s">
        <v>355</v>
      </c>
      <c r="R30" s="151">
        <f t="shared" ref="R30:R39" si="4">SUM(COUNTIF(N30,"SI")*25%,COUNTIF(O30,"SI")*40%,COUNTIF(P30,"SI")*25%,COUNTIF(Q30,"SI")*10%)</f>
        <v>1</v>
      </c>
      <c r="S30" s="430">
        <f t="shared" ref="S30" si="5">AVERAGE(R30:R39)</f>
        <v>0.1</v>
      </c>
      <c r="T30" s="35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6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65" t="str">
        <f>CONCATENATE(VLOOKUP((LEFT(T30,LEN(T30)-4)&amp;LEFT(U30,LEN(U30)-4)),'9- Matriz de Calor '!$D$18:$E$42,2,0)," - ",RIGHT(T30,1)*RIGHT(U30,1))</f>
        <v>Moderado - 6</v>
      </c>
    </row>
    <row r="31" spans="1:22" ht="27" customHeight="1">
      <c r="A31" s="372"/>
      <c r="B31" s="363"/>
      <c r="C31" s="164" t="str">
        <f>'5- Identificación de Riesgos'!D31</f>
        <v>2. Dificultad de acceso al sistema por fallas técnicas.</v>
      </c>
      <c r="D31" s="157"/>
      <c r="E31" s="165"/>
      <c r="F31" s="145" t="s">
        <v>354</v>
      </c>
      <c r="G31" s="145" t="s">
        <v>354</v>
      </c>
      <c r="H31" s="145" t="s">
        <v>354</v>
      </c>
      <c r="I31" s="145" t="s">
        <v>354</v>
      </c>
      <c r="J31" s="152">
        <f t="shared" si="3"/>
        <v>0</v>
      </c>
      <c r="K31" s="427"/>
      <c r="L31" s="145"/>
      <c r="M31" s="171"/>
      <c r="N31" s="145" t="s">
        <v>354</v>
      </c>
      <c r="O31" s="145" t="s">
        <v>354</v>
      </c>
      <c r="P31" s="145" t="s">
        <v>354</v>
      </c>
      <c r="Q31" s="145" t="s">
        <v>354</v>
      </c>
      <c r="R31" s="152">
        <f t="shared" si="4"/>
        <v>0</v>
      </c>
      <c r="S31" s="427"/>
      <c r="T31" s="360"/>
      <c r="U31" s="363"/>
      <c r="V31" s="366"/>
    </row>
    <row r="32" spans="1:22" ht="27" customHeight="1">
      <c r="A32" s="372"/>
      <c r="B32" s="363"/>
      <c r="C32" s="164" t="str">
        <f>'5- Identificación de Riesgos'!D32</f>
        <v>3. Fallas en las plataformas tecnológicas.</v>
      </c>
      <c r="D32" s="157"/>
      <c r="E32" s="165"/>
      <c r="F32" s="145" t="s">
        <v>355</v>
      </c>
      <c r="G32" s="145" t="s">
        <v>355</v>
      </c>
      <c r="H32" s="145" t="s">
        <v>355</v>
      </c>
      <c r="I32" s="145" t="s">
        <v>355</v>
      </c>
      <c r="J32" s="152">
        <f t="shared" si="3"/>
        <v>1</v>
      </c>
      <c r="K32" s="427"/>
      <c r="L32" s="145"/>
      <c r="M32" s="171"/>
      <c r="N32" s="145"/>
      <c r="O32" s="145"/>
      <c r="P32" s="145"/>
      <c r="Q32" s="145"/>
      <c r="R32" s="152">
        <f t="shared" si="4"/>
        <v>0</v>
      </c>
      <c r="S32" s="427"/>
      <c r="T32" s="360"/>
      <c r="U32" s="363"/>
      <c r="V32" s="366"/>
    </row>
    <row r="33" spans="1:22">
      <c r="A33" s="372"/>
      <c r="B33" s="363"/>
      <c r="C33" s="164"/>
      <c r="D33" s="157"/>
      <c r="E33" s="165"/>
      <c r="F33" s="145"/>
      <c r="G33" s="145"/>
      <c r="H33" s="145"/>
      <c r="I33" s="145"/>
      <c r="J33" s="152">
        <f t="shared" si="3"/>
        <v>0</v>
      </c>
      <c r="K33" s="427"/>
      <c r="L33" s="145"/>
      <c r="M33" s="171"/>
      <c r="N33" s="145"/>
      <c r="O33" s="145"/>
      <c r="P33" s="145"/>
      <c r="Q33" s="145"/>
      <c r="R33" s="152">
        <f t="shared" si="4"/>
        <v>0</v>
      </c>
      <c r="S33" s="427"/>
      <c r="T33" s="360"/>
      <c r="U33" s="363"/>
      <c r="V33" s="366"/>
    </row>
    <row r="34" spans="1:22">
      <c r="A34" s="372"/>
      <c r="B34" s="363"/>
      <c r="C34" s="164"/>
      <c r="D34" s="157"/>
      <c r="E34" s="157"/>
      <c r="F34" s="145"/>
      <c r="G34" s="145"/>
      <c r="H34" s="145"/>
      <c r="I34" s="145"/>
      <c r="J34" s="152">
        <f t="shared" si="3"/>
        <v>0</v>
      </c>
      <c r="K34" s="427"/>
      <c r="L34" s="145"/>
      <c r="M34" s="171"/>
      <c r="N34" s="145"/>
      <c r="O34" s="145"/>
      <c r="P34" s="145"/>
      <c r="Q34" s="145"/>
      <c r="R34" s="152">
        <f t="shared" si="4"/>
        <v>0</v>
      </c>
      <c r="S34" s="427"/>
      <c r="T34" s="360"/>
      <c r="U34" s="363"/>
      <c r="V34" s="366"/>
    </row>
    <row r="35" spans="1:22">
      <c r="A35" s="372"/>
      <c r="B35" s="363"/>
      <c r="C35" s="164"/>
      <c r="D35" s="157"/>
      <c r="E35" s="165"/>
      <c r="F35" s="145"/>
      <c r="G35" s="145"/>
      <c r="H35" s="145"/>
      <c r="I35" s="145"/>
      <c r="J35" s="152">
        <f t="shared" si="3"/>
        <v>0</v>
      </c>
      <c r="K35" s="427"/>
      <c r="L35" s="145"/>
      <c r="M35" s="171"/>
      <c r="N35" s="145"/>
      <c r="O35" s="145"/>
      <c r="P35" s="145"/>
      <c r="Q35" s="145"/>
      <c r="R35" s="152">
        <f t="shared" si="4"/>
        <v>0</v>
      </c>
      <c r="S35" s="427"/>
      <c r="T35" s="360"/>
      <c r="U35" s="363"/>
      <c r="V35" s="366"/>
    </row>
    <row r="36" spans="1:22">
      <c r="A36" s="372"/>
      <c r="B36" s="363"/>
      <c r="C36" s="164"/>
      <c r="D36" s="157"/>
      <c r="E36" s="165"/>
      <c r="F36" s="145"/>
      <c r="G36" s="145"/>
      <c r="H36" s="145"/>
      <c r="I36" s="145"/>
      <c r="J36" s="152">
        <f t="shared" si="3"/>
        <v>0</v>
      </c>
      <c r="K36" s="427"/>
      <c r="L36" s="145"/>
      <c r="M36" s="171"/>
      <c r="N36" s="145"/>
      <c r="O36" s="145"/>
      <c r="P36" s="145"/>
      <c r="Q36" s="145"/>
      <c r="R36" s="152">
        <f t="shared" si="4"/>
        <v>0</v>
      </c>
      <c r="S36" s="427"/>
      <c r="T36" s="360"/>
      <c r="U36" s="363"/>
      <c r="V36" s="366"/>
    </row>
    <row r="37" spans="1:22">
      <c r="A37" s="372"/>
      <c r="B37" s="363"/>
      <c r="C37" s="164"/>
      <c r="D37" s="157"/>
      <c r="E37" s="165"/>
      <c r="F37" s="145"/>
      <c r="G37" s="145"/>
      <c r="H37" s="145"/>
      <c r="I37" s="145"/>
      <c r="J37" s="152">
        <f t="shared" si="3"/>
        <v>0</v>
      </c>
      <c r="K37" s="427"/>
      <c r="L37" s="145"/>
      <c r="M37" s="171"/>
      <c r="N37" s="145"/>
      <c r="O37" s="145"/>
      <c r="P37" s="145"/>
      <c r="Q37" s="145"/>
      <c r="R37" s="152">
        <f t="shared" si="4"/>
        <v>0</v>
      </c>
      <c r="S37" s="427"/>
      <c r="T37" s="360"/>
      <c r="U37" s="363"/>
      <c r="V37" s="366"/>
    </row>
    <row r="38" spans="1:22">
      <c r="A38" s="372"/>
      <c r="B38" s="363"/>
      <c r="C38" s="164"/>
      <c r="D38" s="157"/>
      <c r="E38" s="165"/>
      <c r="F38" s="145"/>
      <c r="G38" s="145"/>
      <c r="H38" s="145"/>
      <c r="I38" s="145"/>
      <c r="J38" s="152">
        <f t="shared" si="3"/>
        <v>0</v>
      </c>
      <c r="K38" s="427"/>
      <c r="L38" s="145"/>
      <c r="M38" s="171"/>
      <c r="N38" s="145"/>
      <c r="O38" s="145"/>
      <c r="P38" s="145"/>
      <c r="Q38" s="145"/>
      <c r="R38" s="152">
        <f t="shared" si="4"/>
        <v>0</v>
      </c>
      <c r="S38" s="427"/>
      <c r="T38" s="360"/>
      <c r="U38" s="363"/>
      <c r="V38" s="366"/>
    </row>
    <row r="39" spans="1:22" ht="15.75" thickBot="1">
      <c r="A39" s="373"/>
      <c r="B39" s="364"/>
      <c r="C39" s="166"/>
      <c r="D39" s="159"/>
      <c r="E39" s="168"/>
      <c r="F39" s="146"/>
      <c r="G39" s="146"/>
      <c r="H39" s="146"/>
      <c r="I39" s="146"/>
      <c r="J39" s="153">
        <f t="shared" si="3"/>
        <v>0</v>
      </c>
      <c r="K39" s="428"/>
      <c r="L39" s="146"/>
      <c r="M39" s="172"/>
      <c r="N39" s="146"/>
      <c r="O39" s="146"/>
      <c r="P39" s="146"/>
      <c r="Q39" s="146"/>
      <c r="R39" s="153">
        <f t="shared" si="4"/>
        <v>0</v>
      </c>
      <c r="S39" s="428"/>
      <c r="T39" s="361"/>
      <c r="U39" s="364"/>
      <c r="V39" s="367"/>
    </row>
    <row r="40" spans="1:22" ht="60">
      <c r="A40" s="425">
        <v>4</v>
      </c>
      <c r="B40" s="423" t="str">
        <f>'5- Identificación de Riesgos'!B40</f>
        <v>Recibir dádivas o beneficios a nombre propio o de terceros para  sustraer, alterar  documentación conservada en el archivo de la justicia regional.</v>
      </c>
      <c r="C40" s="169" t="str">
        <f>'5- Identificación de Riesgos'!D40</f>
        <v>1. Insuficientes programas de capacitación para la toma de conciencia debido al desconocimiento de la ley antisoborno (ISO 37001:2016), Plan Anticorrupción y  de los  valores y principios propios de la entidad.</v>
      </c>
      <c r="D40" s="160"/>
      <c r="E40" s="170"/>
      <c r="F40" s="150" t="s">
        <v>354</v>
      </c>
      <c r="G40" s="150" t="s">
        <v>355</v>
      </c>
      <c r="H40" s="150" t="s">
        <v>354</v>
      </c>
      <c r="I40" s="150" t="s">
        <v>354</v>
      </c>
      <c r="J40" s="154">
        <f t="shared" ref="J40:J44" si="6">COUNTIF(F40:I40,"SI")/4</f>
        <v>0.25</v>
      </c>
      <c r="K40" s="426">
        <f>AVERAGE(J40:J49)</f>
        <v>0.25</v>
      </c>
      <c r="L40" s="150" t="str">
        <f>'5- Identificación de Riesgos'!I50</f>
        <v>Afectación de reputacion,imagén,  credibilidad, satisfacción de usuarios y PI</v>
      </c>
      <c r="M40" s="174" t="s">
        <v>358</v>
      </c>
      <c r="N40" s="150" t="s">
        <v>354</v>
      </c>
      <c r="O40" s="150" t="s">
        <v>354</v>
      </c>
      <c r="P40" s="150" t="s">
        <v>355</v>
      </c>
      <c r="Q40" s="150" t="s">
        <v>355</v>
      </c>
      <c r="R40" s="154">
        <f t="shared" ref="R40:R49" si="7">SUM(COUNTIF(N40,"SI")*25%,COUNTIF(O40,"SI")*40%,COUNTIF(P40,"SI")*25%,COUNTIF(Q40,"SI")*10%)</f>
        <v>0.35</v>
      </c>
      <c r="S40" s="426">
        <f t="shared" ref="S40" si="8">AVERAGE(R40:R49)</f>
        <v>0.13500000000000001</v>
      </c>
      <c r="T40" s="42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24" t="str">
        <f>CONCATENATE(VLOOKUP((LEFT(T40,LEN(T40)-4)&amp;LEFT(U40,LEN(U40)-4)),'9- Matriz de Calor '!$D$18:$E$42,2,0)," - ",RIGHT(T40,1)*RIGHT(U40,1))</f>
        <v>Extremo - 5</v>
      </c>
    </row>
    <row r="41" spans="1:22" ht="45">
      <c r="A41" s="369"/>
      <c r="B41" s="363"/>
      <c r="C41" s="164" t="str">
        <f>'5- Identificación de Riesgos'!D41</f>
        <v>2. Desconocimiento y no aplicación del Código de Ética y Buen Gobierno.</v>
      </c>
      <c r="D41" s="157"/>
      <c r="E41" s="165"/>
      <c r="F41" s="145" t="s">
        <v>354</v>
      </c>
      <c r="G41" s="145" t="s">
        <v>354</v>
      </c>
      <c r="H41" s="145" t="s">
        <v>354</v>
      </c>
      <c r="I41" s="145" t="s">
        <v>354</v>
      </c>
      <c r="J41" s="152">
        <f t="shared" si="6"/>
        <v>0</v>
      </c>
      <c r="K41" s="427"/>
      <c r="L41" s="145" t="str">
        <f>'5- Identificación de Riesgos'!I51</f>
        <v>Interrupción o afectación en la prestación del servicio administrativo</v>
      </c>
      <c r="M41" s="171"/>
      <c r="N41" s="145" t="s">
        <v>354</v>
      </c>
      <c r="O41" s="145" t="s">
        <v>354</v>
      </c>
      <c r="P41" s="145" t="s">
        <v>354</v>
      </c>
      <c r="Q41" s="145" t="s">
        <v>354</v>
      </c>
      <c r="R41" s="152">
        <f t="shared" si="7"/>
        <v>0</v>
      </c>
      <c r="S41" s="427"/>
      <c r="T41" s="360"/>
      <c r="U41" s="363"/>
      <c r="V41" s="366"/>
    </row>
    <row r="42" spans="1:22" ht="30">
      <c r="A42" s="369"/>
      <c r="B42" s="363"/>
      <c r="C42" s="164" t="str">
        <f>'5- Identificación de Riesgos'!D42</f>
        <v>3. Carencia de compromiso  y transparencia de los servidores judiciales.</v>
      </c>
      <c r="D42" s="157"/>
      <c r="E42" s="165"/>
      <c r="F42" s="145" t="s">
        <v>355</v>
      </c>
      <c r="G42" s="145" t="s">
        <v>355</v>
      </c>
      <c r="H42" s="145" t="s">
        <v>355</v>
      </c>
      <c r="I42" s="145" t="s">
        <v>355</v>
      </c>
      <c r="J42" s="152">
        <f t="shared" si="6"/>
        <v>1</v>
      </c>
      <c r="K42" s="427"/>
      <c r="L42" s="145"/>
      <c r="M42" s="171"/>
      <c r="N42" s="145" t="s">
        <v>355</v>
      </c>
      <c r="O42" s="145" t="s">
        <v>355</v>
      </c>
      <c r="P42" s="145" t="s">
        <v>355</v>
      </c>
      <c r="Q42" s="145" t="s">
        <v>355</v>
      </c>
      <c r="R42" s="152">
        <f t="shared" si="7"/>
        <v>1</v>
      </c>
      <c r="S42" s="427"/>
      <c r="T42" s="360"/>
      <c r="U42" s="363"/>
      <c r="V42" s="366"/>
    </row>
    <row r="43" spans="1:22" ht="30">
      <c r="A43" s="369"/>
      <c r="B43" s="363"/>
      <c r="C43" s="164" t="str">
        <f>'5- Identificación de Riesgos'!D43</f>
        <v>4. Deficiencia de  controles en el trámite  de los documentos.</v>
      </c>
      <c r="D43" s="157"/>
      <c r="E43" s="165"/>
      <c r="F43" s="145"/>
      <c r="G43" s="145"/>
      <c r="H43" s="145"/>
      <c r="I43" s="145"/>
      <c r="J43" s="152">
        <f t="shared" si="6"/>
        <v>0</v>
      </c>
      <c r="K43" s="427"/>
      <c r="L43" s="145"/>
      <c r="M43" s="171"/>
      <c r="N43" s="145" t="s">
        <v>354</v>
      </c>
      <c r="O43" s="145" t="s">
        <v>354</v>
      </c>
      <c r="P43" s="145" t="s">
        <v>354</v>
      </c>
      <c r="Q43" s="145" t="s">
        <v>354</v>
      </c>
      <c r="R43" s="152">
        <f t="shared" si="7"/>
        <v>0</v>
      </c>
      <c r="S43" s="427"/>
      <c r="T43" s="360"/>
      <c r="U43" s="363"/>
      <c r="V43" s="366"/>
    </row>
    <row r="44" spans="1:22" ht="30">
      <c r="A44" s="369"/>
      <c r="B44" s="363"/>
      <c r="C44" s="164" t="str">
        <f>'5- Identificación de Riesgos'!D44</f>
        <v>5. No aplicación adecuada de los procedimientos de control.</v>
      </c>
      <c r="D44" s="157"/>
      <c r="E44" s="157"/>
      <c r="F44" s="145"/>
      <c r="G44" s="145"/>
      <c r="H44" s="145"/>
      <c r="I44" s="145"/>
      <c r="J44" s="152">
        <f t="shared" si="6"/>
        <v>0</v>
      </c>
      <c r="K44" s="427"/>
      <c r="L44" s="145"/>
      <c r="M44" s="171"/>
      <c r="N44" s="145"/>
      <c r="O44" s="145"/>
      <c r="P44" s="145"/>
      <c r="Q44" s="145"/>
      <c r="R44" s="152">
        <f t="shared" si="7"/>
        <v>0</v>
      </c>
      <c r="S44" s="427"/>
      <c r="T44" s="360"/>
      <c r="U44" s="363"/>
      <c r="V44" s="366"/>
    </row>
    <row r="45" spans="1:22">
      <c r="A45" s="369"/>
      <c r="B45" s="363"/>
      <c r="C45" s="164"/>
      <c r="D45" s="157"/>
      <c r="E45" s="165"/>
      <c r="F45" s="145"/>
      <c r="G45" s="145"/>
      <c r="H45" s="145"/>
      <c r="I45" s="145"/>
      <c r="J45" s="152"/>
      <c r="K45" s="427"/>
      <c r="L45" s="145"/>
      <c r="M45" s="171"/>
      <c r="N45" s="145"/>
      <c r="O45" s="145"/>
      <c r="P45" s="145"/>
      <c r="Q45" s="145"/>
      <c r="R45" s="152">
        <f t="shared" si="7"/>
        <v>0</v>
      </c>
      <c r="S45" s="427"/>
      <c r="T45" s="360"/>
      <c r="U45" s="363"/>
      <c r="V45" s="366"/>
    </row>
    <row r="46" spans="1:22">
      <c r="A46" s="369"/>
      <c r="B46" s="363"/>
      <c r="C46" s="164"/>
      <c r="D46" s="157"/>
      <c r="E46" s="165"/>
      <c r="F46" s="145"/>
      <c r="G46" s="145"/>
      <c r="H46" s="145"/>
      <c r="I46" s="145"/>
      <c r="J46" s="152"/>
      <c r="K46" s="427"/>
      <c r="L46" s="145"/>
      <c r="M46" s="171"/>
      <c r="N46" s="145"/>
      <c r="O46" s="145"/>
      <c r="P46" s="145"/>
      <c r="Q46" s="145"/>
      <c r="R46" s="152">
        <f t="shared" si="7"/>
        <v>0</v>
      </c>
      <c r="S46" s="427"/>
      <c r="T46" s="360"/>
      <c r="U46" s="363"/>
      <c r="V46" s="366"/>
    </row>
    <row r="47" spans="1:22">
      <c r="A47" s="369"/>
      <c r="B47" s="363"/>
      <c r="C47" s="164"/>
      <c r="D47" s="157"/>
      <c r="E47" s="165"/>
      <c r="F47" s="145"/>
      <c r="G47" s="145"/>
      <c r="H47" s="145"/>
      <c r="I47" s="145"/>
      <c r="J47" s="152"/>
      <c r="K47" s="427"/>
      <c r="L47" s="145"/>
      <c r="M47" s="171"/>
      <c r="N47" s="145"/>
      <c r="O47" s="145"/>
      <c r="P47" s="145"/>
      <c r="Q47" s="145"/>
      <c r="R47" s="152">
        <f t="shared" si="7"/>
        <v>0</v>
      </c>
      <c r="S47" s="427"/>
      <c r="T47" s="360"/>
      <c r="U47" s="363"/>
      <c r="V47" s="366"/>
    </row>
    <row r="48" spans="1:22">
      <c r="A48" s="369"/>
      <c r="B48" s="363"/>
      <c r="C48" s="164"/>
      <c r="D48" s="157"/>
      <c r="E48" s="165"/>
      <c r="F48" s="145"/>
      <c r="G48" s="145"/>
      <c r="H48" s="145"/>
      <c r="I48" s="145"/>
      <c r="J48" s="152"/>
      <c r="K48" s="427"/>
      <c r="L48" s="145"/>
      <c r="M48" s="171"/>
      <c r="N48" s="145"/>
      <c r="O48" s="145"/>
      <c r="P48" s="145"/>
      <c r="Q48" s="145"/>
      <c r="R48" s="152">
        <f t="shared" si="7"/>
        <v>0</v>
      </c>
      <c r="S48" s="427"/>
      <c r="T48" s="360"/>
      <c r="U48" s="363"/>
      <c r="V48" s="366"/>
    </row>
    <row r="49" spans="1:22" ht="15.75" thickBot="1">
      <c r="A49" s="370"/>
      <c r="B49" s="364"/>
      <c r="C49" s="166"/>
      <c r="D49" s="159"/>
      <c r="E49" s="168"/>
      <c r="F49" s="146"/>
      <c r="G49" s="146"/>
      <c r="H49" s="146"/>
      <c r="I49" s="146"/>
      <c r="J49" s="153"/>
      <c r="K49" s="428"/>
      <c r="L49" s="146"/>
      <c r="M49" s="172"/>
      <c r="N49" s="146"/>
      <c r="O49" s="146"/>
      <c r="P49" s="146"/>
      <c r="Q49" s="146"/>
      <c r="R49" s="153">
        <f t="shared" si="7"/>
        <v>0</v>
      </c>
      <c r="S49" s="428"/>
      <c r="T49" s="361"/>
      <c r="U49" s="364"/>
      <c r="V49" s="367"/>
    </row>
    <row r="50" spans="1:22" ht="60">
      <c r="A50" s="425">
        <v>5</v>
      </c>
      <c r="B50" s="423"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9" t="str">
        <f>'5- Identificación de Riesgos'!D50</f>
        <v>1. Falta de ética de los servidores públicos (Debilidades en principios y valores).</v>
      </c>
      <c r="D50" s="160"/>
      <c r="E50" s="170" t="s">
        <v>359</v>
      </c>
      <c r="F50" s="150" t="s">
        <v>355</v>
      </c>
      <c r="G50" s="150" t="s">
        <v>355</v>
      </c>
      <c r="H50" s="150" t="s">
        <v>355</v>
      </c>
      <c r="I50" s="150" t="s">
        <v>355</v>
      </c>
      <c r="J50" s="154">
        <f t="shared" ref="J50:J52" si="9">COUNTIF(F50:I50,"SI")/4</f>
        <v>1</v>
      </c>
      <c r="K50" s="426">
        <f>AVERAGE(J50:J59)</f>
        <v>0.91666666666666663</v>
      </c>
      <c r="L50" s="150" t="str">
        <f>'5- Identificación de Riesgos'!I50</f>
        <v>Afectación de reputacion,imagén,  credibilidad, satisfacción de usuarios y PI</v>
      </c>
      <c r="M50" s="174" t="s">
        <v>358</v>
      </c>
      <c r="N50" s="150" t="s">
        <v>354</v>
      </c>
      <c r="O50" s="150" t="s">
        <v>354</v>
      </c>
      <c r="P50" s="150" t="s">
        <v>355</v>
      </c>
      <c r="Q50" s="150" t="s">
        <v>355</v>
      </c>
      <c r="R50" s="154">
        <f t="shared" ref="R50:R51" si="10">SUM(COUNTIF(N50,"SI")*25%,COUNTIF(O50,"SI")*40%,COUNTIF(P50,"SI")*25%,COUNTIF(Q50,"SI")*10%)</f>
        <v>0.35</v>
      </c>
      <c r="S50" s="426">
        <f>AVERAGE(R50:R59)</f>
        <v>0.47499999999999998</v>
      </c>
      <c r="T50" s="42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24" t="str">
        <f>CONCATENATE(VLOOKUP((LEFT(T50,LEN(T50)-4)&amp;LEFT(U50,LEN(U50)-4)),'9- Matriz de Calor '!$D$18:$E$42,2,0)," - ",RIGHT(T50,1)*RIGHT(U50,1))</f>
        <v>Bajo - 1</v>
      </c>
    </row>
    <row r="51" spans="1:22" ht="60">
      <c r="A51" s="369"/>
      <c r="B51" s="363"/>
      <c r="C51" s="164" t="str">
        <f>'5- Identificación de Riesgos'!D51</f>
        <v xml:space="preserve">2. Falta de ética de terceros interesados  (Debilidades principios y valores). </v>
      </c>
      <c r="D51" s="157"/>
      <c r="E51" s="165" t="s">
        <v>360</v>
      </c>
      <c r="F51" s="145" t="s">
        <v>355</v>
      </c>
      <c r="G51" s="145" t="s">
        <v>355</v>
      </c>
      <c r="H51" s="145" t="s">
        <v>355</v>
      </c>
      <c r="I51" s="145" t="s">
        <v>355</v>
      </c>
      <c r="J51" s="152">
        <f t="shared" si="9"/>
        <v>1</v>
      </c>
      <c r="K51" s="427"/>
      <c r="L51" s="145" t="str">
        <f>'5- Identificación de Riesgos'!I51</f>
        <v>Interrupción o afectación en la prestación del servicio administrativo</v>
      </c>
      <c r="M51" s="171" t="s">
        <v>361</v>
      </c>
      <c r="N51" s="145" t="s">
        <v>355</v>
      </c>
      <c r="O51" s="145" t="s">
        <v>354</v>
      </c>
      <c r="P51" s="145" t="s">
        <v>355</v>
      </c>
      <c r="Q51" s="145" t="s">
        <v>355</v>
      </c>
      <c r="R51" s="152">
        <f t="shared" si="10"/>
        <v>0.6</v>
      </c>
      <c r="S51" s="427"/>
      <c r="T51" s="360"/>
      <c r="U51" s="363"/>
      <c r="V51" s="366"/>
    </row>
    <row r="52" spans="1:22" ht="63.75">
      <c r="A52" s="369"/>
      <c r="B52" s="363"/>
      <c r="C52" s="164" t="str">
        <f>'5- Identificación de Riesgos'!D52</f>
        <v>3. Debilidad en los controles establecidos para el acceso a los documentos conservados en el Archivo de Justicia Regional.</v>
      </c>
      <c r="D52" s="157"/>
      <c r="E52" s="165" t="s">
        <v>362</v>
      </c>
      <c r="F52" s="145" t="s">
        <v>354</v>
      </c>
      <c r="G52" s="145" t="s">
        <v>355</v>
      </c>
      <c r="H52" s="145" t="s">
        <v>355</v>
      </c>
      <c r="I52" s="145" t="s">
        <v>355</v>
      </c>
      <c r="J52" s="152">
        <f t="shared" si="9"/>
        <v>0.75</v>
      </c>
      <c r="K52" s="427"/>
      <c r="L52" s="145">
        <f>'5- Identificación de Riesgos'!I62</f>
        <v>0</v>
      </c>
      <c r="M52" s="171"/>
      <c r="N52" s="145"/>
      <c r="O52" s="145"/>
      <c r="P52" s="145"/>
      <c r="Q52" s="145"/>
      <c r="R52" s="152"/>
      <c r="S52" s="427"/>
      <c r="T52" s="360"/>
      <c r="U52" s="363"/>
      <c r="V52" s="366"/>
    </row>
    <row r="53" spans="1:22">
      <c r="A53" s="369"/>
      <c r="B53" s="363"/>
      <c r="C53" s="164"/>
      <c r="D53" s="157"/>
      <c r="E53" s="165"/>
      <c r="F53" s="145"/>
      <c r="G53" s="145"/>
      <c r="H53" s="145"/>
      <c r="I53" s="145"/>
      <c r="J53" s="152"/>
      <c r="K53" s="427"/>
      <c r="L53" s="145"/>
      <c r="M53" s="171"/>
      <c r="N53" s="145"/>
      <c r="O53" s="145"/>
      <c r="P53" s="145"/>
      <c r="Q53" s="145"/>
      <c r="R53" s="152"/>
      <c r="S53" s="427"/>
      <c r="T53" s="360"/>
      <c r="U53" s="363"/>
      <c r="V53" s="366"/>
    </row>
    <row r="54" spans="1:22">
      <c r="A54" s="369"/>
      <c r="B54" s="363"/>
      <c r="C54" s="164"/>
      <c r="D54" s="157"/>
      <c r="E54" s="157"/>
      <c r="F54" s="145"/>
      <c r="G54" s="145"/>
      <c r="H54" s="145"/>
      <c r="I54" s="145"/>
      <c r="J54" s="152"/>
      <c r="K54" s="427"/>
      <c r="L54" s="145"/>
      <c r="M54" s="171"/>
      <c r="N54" s="145"/>
      <c r="O54" s="145"/>
      <c r="P54" s="145"/>
      <c r="Q54" s="145"/>
      <c r="R54" s="152"/>
      <c r="S54" s="427"/>
      <c r="T54" s="360"/>
      <c r="U54" s="363"/>
      <c r="V54" s="366"/>
    </row>
    <row r="55" spans="1:22">
      <c r="A55" s="369"/>
      <c r="B55" s="363"/>
      <c r="C55" s="164"/>
      <c r="D55" s="157"/>
      <c r="E55" s="165"/>
      <c r="F55" s="145"/>
      <c r="G55" s="145"/>
      <c r="H55" s="145"/>
      <c r="I55" s="145"/>
      <c r="J55" s="152"/>
      <c r="K55" s="427"/>
      <c r="L55" s="145"/>
      <c r="M55" s="171"/>
      <c r="N55" s="145"/>
      <c r="O55" s="145"/>
      <c r="P55" s="145"/>
      <c r="Q55" s="145"/>
      <c r="R55" s="152"/>
      <c r="S55" s="427"/>
      <c r="T55" s="360"/>
      <c r="U55" s="363"/>
      <c r="V55" s="366"/>
    </row>
    <row r="56" spans="1:22">
      <c r="A56" s="369"/>
      <c r="B56" s="363"/>
      <c r="C56" s="164"/>
      <c r="D56" s="157"/>
      <c r="E56" s="165"/>
      <c r="F56" s="145"/>
      <c r="G56" s="145"/>
      <c r="H56" s="145"/>
      <c r="I56" s="145"/>
      <c r="J56" s="152"/>
      <c r="K56" s="427"/>
      <c r="L56" s="145"/>
      <c r="M56" s="171"/>
      <c r="N56" s="145"/>
      <c r="O56" s="145"/>
      <c r="P56" s="145"/>
      <c r="Q56" s="145"/>
      <c r="R56" s="152"/>
      <c r="S56" s="427"/>
      <c r="T56" s="360"/>
      <c r="U56" s="363"/>
      <c r="V56" s="366"/>
    </row>
    <row r="57" spans="1:22">
      <c r="A57" s="369"/>
      <c r="B57" s="363"/>
      <c r="C57" s="164"/>
      <c r="D57" s="157"/>
      <c r="E57" s="165"/>
      <c r="F57" s="145"/>
      <c r="G57" s="145"/>
      <c r="H57" s="145"/>
      <c r="I57" s="145"/>
      <c r="J57" s="152"/>
      <c r="K57" s="427"/>
      <c r="L57" s="145"/>
      <c r="M57" s="171"/>
      <c r="N57" s="145"/>
      <c r="O57" s="145"/>
      <c r="P57" s="145"/>
      <c r="Q57" s="145"/>
      <c r="R57" s="152"/>
      <c r="S57" s="427"/>
      <c r="T57" s="360"/>
      <c r="U57" s="363"/>
      <c r="V57" s="366"/>
    </row>
    <row r="58" spans="1:22">
      <c r="A58" s="369"/>
      <c r="B58" s="363"/>
      <c r="C58" s="164"/>
      <c r="D58" s="157"/>
      <c r="E58" s="165"/>
      <c r="F58" s="145"/>
      <c r="G58" s="145"/>
      <c r="H58" s="145"/>
      <c r="I58" s="145"/>
      <c r="J58" s="152"/>
      <c r="K58" s="427"/>
      <c r="L58" s="145"/>
      <c r="M58" s="171"/>
      <c r="N58" s="145"/>
      <c r="O58" s="145"/>
      <c r="P58" s="145"/>
      <c r="Q58" s="145"/>
      <c r="R58" s="152"/>
      <c r="S58" s="427"/>
      <c r="T58" s="360"/>
      <c r="U58" s="363"/>
      <c r="V58" s="366"/>
    </row>
    <row r="59" spans="1:22" ht="15.75" thickBot="1">
      <c r="A59" s="370"/>
      <c r="B59" s="364"/>
      <c r="C59" s="166"/>
      <c r="D59" s="159"/>
      <c r="E59" s="168"/>
      <c r="F59" s="146"/>
      <c r="G59" s="146"/>
      <c r="H59" s="146"/>
      <c r="I59" s="146"/>
      <c r="J59" s="153"/>
      <c r="K59" s="428"/>
      <c r="L59" s="146"/>
      <c r="M59" s="172"/>
      <c r="N59" s="146"/>
      <c r="O59" s="146"/>
      <c r="P59" s="146"/>
      <c r="Q59" s="146"/>
      <c r="R59" s="153"/>
      <c r="S59" s="428"/>
      <c r="T59" s="361"/>
      <c r="U59" s="364"/>
      <c r="V59" s="367"/>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38" priority="391" operator="containsText" text="Muy baja">
      <formula>NOT(ISERROR(SEARCH("Muy baja",T10)))</formula>
    </cfRule>
    <cfRule type="containsText" dxfId="337" priority="390" operator="containsText" text="Baja">
      <formula>NOT(ISERROR(SEARCH("Baja",T10)))</formula>
    </cfRule>
    <cfRule type="containsText" dxfId="336" priority="389" operator="containsText" text="Media">
      <formula>NOT(ISERROR(SEARCH("Media",T10)))</formula>
    </cfRule>
    <cfRule type="containsText" dxfId="335" priority="388" operator="containsText" text="Alta">
      <formula>NOT(ISERROR(SEARCH("Alta",T10)))</formula>
    </cfRule>
    <cfRule type="containsText" dxfId="334" priority="387" operator="containsText" text="Muy bajo">
      <formula>NOT(ISERROR(SEARCH("Muy bajo",T10)))</formula>
    </cfRule>
    <cfRule type="containsText" dxfId="333" priority="386" operator="containsText" text="Muy Baja'Tabla probabilidad'!">
      <formula>NOT(ISERROR(SEARCH("Muy Baja'Tabla probabilidad'!",T10)))</formula>
    </cfRule>
    <cfRule type="containsText" dxfId="332" priority="385" operator="containsText" text="Muy Baja">
      <formula>NOT(ISERROR(SEARCH("Muy Baja",T10)))</formula>
    </cfRule>
    <cfRule type="containsText" dxfId="331" priority="384" operator="containsText" text="Muy Baja">
      <formula>NOT(ISERROR(SEARCH("Muy Baja",T10)))</formula>
    </cfRule>
    <cfRule type="containsText" dxfId="330" priority="382" operator="containsText" text="Baja">
      <formula>NOT(ISERROR(SEARCH("Baja",T10)))</formula>
    </cfRule>
    <cfRule type="containsText" dxfId="329" priority="381" operator="containsText" text="Muy Baja">
      <formula>NOT(ISERROR(SEARCH("Muy Baja",T10)))</formula>
    </cfRule>
    <cfRule type="containsText" dxfId="328" priority="380" operator="containsText" text="Media">
      <formula>NOT(ISERROR(SEARCH("Media",T10)))</formula>
    </cfRule>
    <cfRule type="cellIs" dxfId="327" priority="395" operator="between">
      <formula>0</formula>
      <formula>2</formula>
    </cfRule>
    <cfRule type="containsText" dxfId="326" priority="379" operator="containsText" text="Media">
      <formula>NOT(ISERROR(SEARCH("Media",T10)))</formula>
    </cfRule>
    <cfRule type="containsText" dxfId="325" priority="378" operator="containsText" text="Media">
      <formula>NOT(ISERROR(SEARCH("Media",T10)))</formula>
    </cfRule>
    <cfRule type="containsText" dxfId="324" priority="383" operator="containsText" text="Muy Baja">
      <formula>NOT(ISERROR(SEARCH("Muy Baja",T10)))</formula>
    </cfRule>
    <cfRule type="containsText" dxfId="323" priority="377" operator="containsText" text="Alta">
      <formula>NOT(ISERROR(SEARCH("Alta",T10)))</formula>
    </cfRule>
    <cfRule type="containsText" dxfId="322" priority="375" operator="containsText" text="Muy Alta">
      <formula>NOT(ISERROR(SEARCH("Muy Alta",T10)))</formula>
    </cfRule>
    <cfRule type="containsText" dxfId="321" priority="374" operator="containsText" text="Baja">
      <formula>NOT(ISERROR(SEARCH("Baja",T10)))</formula>
    </cfRule>
    <cfRule type="containsText" dxfId="320" priority="373" operator="containsText" text="Muy Baja">
      <formula>NOT(ISERROR(SEARCH("Muy Baja",T10)))</formula>
    </cfRule>
    <cfRule type="cellIs" dxfId="319" priority="394" operator="between">
      <formula>1</formula>
      <formula>2</formula>
    </cfRule>
  </conditionalFormatting>
  <conditionalFormatting sqref="T30">
    <cfRule type="containsText" dxfId="318" priority="310" operator="containsText" text="Muy Alta">
      <formula>NOT(ISERROR(SEARCH("Muy Alta",T30)))</formula>
    </cfRule>
    <cfRule type="containsText" dxfId="317" priority="312" operator="containsText" text="Alta">
      <formula>NOT(ISERROR(SEARCH("Alta",T30)))</formula>
    </cfRule>
    <cfRule type="containsText" dxfId="316" priority="313" operator="containsText" text="Media">
      <formula>NOT(ISERROR(SEARCH("Media",T30)))</formula>
    </cfRule>
    <cfRule type="containsText" dxfId="315" priority="314" operator="containsText" text="Media">
      <formula>NOT(ISERROR(SEARCH("Media",T30)))</formula>
    </cfRule>
    <cfRule type="containsText" dxfId="314" priority="316" operator="containsText" text="Muy Baja">
      <formula>NOT(ISERROR(SEARCH("Muy Baja",T30)))</formula>
    </cfRule>
    <cfRule type="containsText" dxfId="313" priority="317" operator="containsText" text="Baja">
      <formula>NOT(ISERROR(SEARCH("Baja",T30)))</formula>
    </cfRule>
    <cfRule type="containsText" dxfId="312" priority="318" operator="containsText" text="Muy Baja">
      <formula>NOT(ISERROR(SEARCH("Muy Baja",T30)))</formula>
    </cfRule>
    <cfRule type="containsText" dxfId="311" priority="319" operator="containsText" text="Muy Baja">
      <formula>NOT(ISERROR(SEARCH("Muy Baja",T30)))</formula>
    </cfRule>
    <cfRule type="containsText" dxfId="310" priority="320" operator="containsText" text="Muy Baja">
      <formula>NOT(ISERROR(SEARCH("Muy Baja",T30)))</formula>
    </cfRule>
    <cfRule type="containsText" dxfId="309" priority="321" operator="containsText" text="Muy Baja'Tabla probabilidad'!">
      <formula>NOT(ISERROR(SEARCH("Muy Baja'Tabla probabilidad'!",T30)))</formula>
    </cfRule>
    <cfRule type="containsText" dxfId="308" priority="322" operator="containsText" text="Muy bajo">
      <formula>NOT(ISERROR(SEARCH("Muy bajo",T30)))</formula>
    </cfRule>
    <cfRule type="containsText" dxfId="307" priority="323" operator="containsText" text="Alta">
      <formula>NOT(ISERROR(SEARCH("Alta",T30)))</formula>
    </cfRule>
    <cfRule type="containsText" dxfId="306" priority="324" operator="containsText" text="Media">
      <formula>NOT(ISERROR(SEARCH("Media",T30)))</formula>
    </cfRule>
    <cfRule type="containsText" dxfId="305" priority="325" operator="containsText" text="Baja">
      <formula>NOT(ISERROR(SEARCH("Baja",T30)))</formula>
    </cfRule>
    <cfRule type="containsText" dxfId="304" priority="326" operator="containsText" text="Muy baja">
      <formula>NOT(ISERROR(SEARCH("Muy baja",T30)))</formula>
    </cfRule>
    <cfRule type="cellIs" dxfId="303" priority="329" operator="between">
      <formula>1</formula>
      <formula>2</formula>
    </cfRule>
    <cfRule type="cellIs" dxfId="302" priority="330" operator="between">
      <formula>0</formula>
      <formula>2</formula>
    </cfRule>
    <cfRule type="containsText" dxfId="301" priority="315" operator="containsText" text="Media">
      <formula>NOT(ISERROR(SEARCH("Media",T30)))</formula>
    </cfRule>
    <cfRule type="containsText" dxfId="300" priority="308" operator="containsText" text="Muy Baja">
      <formula>NOT(ISERROR(SEARCH("Muy Baja",T30)))</formula>
    </cfRule>
    <cfRule type="containsText" dxfId="299" priority="309" operator="containsText" text="Baja">
      <formula>NOT(ISERROR(SEARCH("Baja",T30)))</formula>
    </cfRule>
  </conditionalFormatting>
  <conditionalFormatting sqref="T40 T50">
    <cfRule type="containsText" dxfId="298" priority="13" operator="containsText" text="Muy Alta">
      <formula>NOT(ISERROR(SEARCH("Muy Alta",T40)))</formula>
    </cfRule>
    <cfRule type="containsText" dxfId="297" priority="25" operator="containsText" text="Muy bajo">
      <formula>NOT(ISERROR(SEARCH("Muy bajo",T40)))</formula>
    </cfRule>
    <cfRule type="containsText" dxfId="296" priority="24" operator="containsText" text="Muy Baja'Tabla probabilidad'!">
      <formula>NOT(ISERROR(SEARCH("Muy Baja'Tabla probabilidad'!",T40)))</formula>
    </cfRule>
    <cfRule type="containsText" dxfId="295" priority="23" operator="containsText" text="Muy Baja">
      <formula>NOT(ISERROR(SEARCH("Muy Baja",T40)))</formula>
    </cfRule>
    <cfRule type="containsText" dxfId="294" priority="22" operator="containsText" text="Muy Baja">
      <formula>NOT(ISERROR(SEARCH("Muy Baja",T40)))</formula>
    </cfRule>
    <cfRule type="containsText" dxfId="293" priority="27" operator="containsText" text="Media">
      <formula>NOT(ISERROR(SEARCH("Media",T40)))</formula>
    </cfRule>
    <cfRule type="containsText" dxfId="292" priority="15" operator="containsText" text="Alta">
      <formula>NOT(ISERROR(SEARCH("Alta",T40)))</formula>
    </cfRule>
    <cfRule type="cellIs" dxfId="291" priority="33" operator="between">
      <formula>0</formula>
      <formula>2</formula>
    </cfRule>
    <cfRule type="containsText" dxfId="290" priority="26" operator="containsText" text="Alta">
      <formula>NOT(ISERROR(SEARCH("Alta",T40)))</formula>
    </cfRule>
    <cfRule type="cellIs" dxfId="289" priority="32" operator="between">
      <formula>1</formula>
      <formula>2</formula>
    </cfRule>
    <cfRule type="containsText" dxfId="288" priority="11" operator="containsText" text="Muy Baja">
      <formula>NOT(ISERROR(SEARCH("Muy Baja",T40)))</formula>
    </cfRule>
    <cfRule type="containsText" dxfId="287" priority="12" operator="containsText" text="Baja">
      <formula>NOT(ISERROR(SEARCH("Baja",T40)))</formula>
    </cfRule>
    <cfRule type="containsText" dxfId="286" priority="16" operator="containsText" text="Media">
      <formula>NOT(ISERROR(SEARCH("Media",T40)))</formula>
    </cfRule>
    <cfRule type="containsText" dxfId="285" priority="17" operator="containsText" text="Media">
      <formula>NOT(ISERROR(SEARCH("Media",T40)))</formula>
    </cfRule>
    <cfRule type="containsText" dxfId="284" priority="18" operator="containsText" text="Media">
      <formula>NOT(ISERROR(SEARCH("Media",T40)))</formula>
    </cfRule>
    <cfRule type="containsText" dxfId="283" priority="19" operator="containsText" text="Muy Baja">
      <formula>NOT(ISERROR(SEARCH("Muy Baja",T40)))</formula>
    </cfRule>
    <cfRule type="containsText" dxfId="282" priority="20" operator="containsText" text="Baja">
      <formula>NOT(ISERROR(SEARCH("Baja",T40)))</formula>
    </cfRule>
    <cfRule type="containsText" dxfId="281" priority="21" operator="containsText" text="Muy Baja">
      <formula>NOT(ISERROR(SEARCH("Muy Baja",T40)))</formula>
    </cfRule>
    <cfRule type="containsText" dxfId="280" priority="29" operator="containsText" text="Muy baja">
      <formula>NOT(ISERROR(SEARCH("Muy baja",T40)))</formula>
    </cfRule>
    <cfRule type="containsText" dxfId="279" priority="28" operator="containsText" text="Baja">
      <formula>NOT(ISERROR(SEARCH("Baja",T40)))</formula>
    </cfRule>
  </conditionalFormatting>
  <conditionalFormatting sqref="U10 U20">
    <cfRule type="containsText" dxfId="278" priority="369" operator="containsText" text="Alta">
      <formula>NOT(ISERROR(SEARCH("Alta",U10)))</formula>
    </cfRule>
    <cfRule type="containsText" dxfId="277" priority="367" operator="containsText" text="Catastrófico">
      <formula>NOT(ISERROR(SEARCH("Catastrófico",U10)))</formula>
    </cfRule>
    <cfRule type="containsText" dxfId="276" priority="368" operator="containsText" text="Mayor">
      <formula>NOT(ISERROR(SEARCH("Mayor",U10)))</formula>
    </cfRule>
    <cfRule type="containsText" dxfId="275" priority="371" operator="containsText" text="Menor">
      <formula>NOT(ISERROR(SEARCH("Menor",U10)))</formula>
    </cfRule>
    <cfRule type="containsText" dxfId="274" priority="372" operator="containsText" text="Leve">
      <formula>NOT(ISERROR(SEARCH("Leve",U10)))</formula>
    </cfRule>
    <cfRule type="containsText" dxfId="273" priority="370" operator="containsText" text="Moderado">
      <formula>NOT(ISERROR(SEARCH("Moderado",U10)))</formula>
    </cfRule>
  </conditionalFormatting>
  <conditionalFormatting sqref="U30">
    <cfRule type="containsText" dxfId="272" priority="302" operator="containsText" text="Catastrófico">
      <formula>NOT(ISERROR(SEARCH("Catastrófico",U30)))</formula>
    </cfRule>
    <cfRule type="containsText" dxfId="271" priority="307" operator="containsText" text="Leve">
      <formula>NOT(ISERROR(SEARCH("Leve",U30)))</formula>
    </cfRule>
    <cfRule type="containsText" dxfId="270" priority="306" operator="containsText" text="Menor">
      <formula>NOT(ISERROR(SEARCH("Menor",U30)))</formula>
    </cfRule>
    <cfRule type="containsText" dxfId="269" priority="305" operator="containsText" text="Moderado">
      <formula>NOT(ISERROR(SEARCH("Moderado",U30)))</formula>
    </cfRule>
    <cfRule type="containsText" dxfId="268" priority="303" operator="containsText" text="Mayor">
      <formula>NOT(ISERROR(SEARCH("Mayor",U30)))</formula>
    </cfRule>
    <cfRule type="containsText" dxfId="267" priority="304" operator="containsText" text="Alta">
      <formula>NOT(ISERROR(SEARCH("Alta",U30)))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8" operator="containsText" text="Moderado">
      <formula>NOT(ISERROR(SEARCH("Moderado",U40)))</formula>
    </cfRule>
    <cfRule type="containsText" dxfId="263" priority="9" operator="containsText" text="Menor">
      <formula>NOT(ISERROR(SEARCH("Menor",U40)))</formula>
    </cfRule>
    <cfRule type="containsText" dxfId="262" priority="10" operator="containsText" text="Leve">
      <formula>NOT(ISERROR(SEARCH("Leve",U40)))</formula>
    </cfRule>
    <cfRule type="containsText" dxfId="261" priority="7" operator="containsText" text="Alta">
      <formula>NOT(ISERROR(SEARCH("Alta",U40)))</formula>
    </cfRule>
  </conditionalFormatting>
  <conditionalFormatting sqref="V10 V20">
    <cfRule type="containsText" dxfId="260" priority="332" operator="containsText" text="Alto">
      <formula>NOT(ISERROR(SEARCH("Alto",V10)))</formula>
    </cfRule>
    <cfRule type="containsText" dxfId="259" priority="333" operator="containsText" text="Bajo">
      <formula>NOT(ISERROR(SEARCH("Bajo",V10)))</formula>
    </cfRule>
    <cfRule type="containsText" dxfId="258" priority="334" operator="containsText" text="Moderado">
      <formula>NOT(ISERROR(SEARCH("Moderado",V10)))</formula>
    </cfRule>
    <cfRule type="containsText" dxfId="257" priority="331" operator="containsText" text="Extremo">
      <formula>NOT(ISERROR(SEARCH("Extremo",V10)))</formula>
    </cfRule>
  </conditionalFormatting>
  <conditionalFormatting sqref="V30">
    <cfRule type="containsText" dxfId="256" priority="301" operator="containsText" text="Moderado">
      <formula>NOT(ISERROR(SEARCH("Moderado",V30)))</formula>
    </cfRule>
    <cfRule type="containsText" dxfId="255" priority="300" operator="containsText" text="Bajo">
      <formula>NOT(ISERROR(SEARCH("Bajo",V30)))</formula>
    </cfRule>
    <cfRule type="containsText" dxfId="254" priority="299" operator="containsText" text="Alto">
      <formula>NOT(ISERROR(SEARCH("Alto",V30)))</formula>
    </cfRule>
    <cfRule type="containsText" dxfId="253" priority="298" operator="containsText" text="Extremo">
      <formula>NOT(ISERROR(SEARCH("Extremo",V30)))</formula>
    </cfRule>
  </conditionalFormatting>
  <conditionalFormatting sqref="V40 V50">
    <cfRule type="containsText" dxfId="252" priority="2" operator="containsText" text="Alto">
      <formula>NOT(ISERROR(SEARCH("Alto",V40)))</formula>
    </cfRule>
    <cfRule type="containsText" dxfId="251" priority="3" operator="containsText" text="Bajo">
      <formula>NOT(ISERROR(SEARCH("Bajo",V40)))</formula>
    </cfRule>
    <cfRule type="containsText" dxfId="250" priority="4" operator="containsText" text="Moderado">
      <formula>NOT(ISERROR(SEARCH("Moderado",V40)))</formula>
    </cfRule>
    <cfRule type="containsText" dxfId="249" priority="1" operator="containsText" text="Extremo">
      <formula>NOT(ISERROR(SEARCH("Extremo",V40)))</formula>
    </cfRule>
  </conditionalFormatting>
  <dataValidations count="2">
    <dataValidation allowBlank="1" showInputMessage="1" showErrorMessage="1" prompt="Enunciar cuál es el control" sqref="E23 E25:E28 E10:E21 M10:M14 E33 E35:E38 E30:E31 E43 E45:E48 E40:E41 E53 E55:E58 E50:E5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32" zoomScale="90" zoomScaleNormal="90" zoomScalePageLayoutView="70" workbookViewId="0">
      <selection activeCell="B40" sqref="B40:B4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485"/>
      <c r="B1" s="485"/>
      <c r="C1" s="485"/>
      <c r="D1" s="485"/>
      <c r="E1" s="485"/>
      <c r="F1" s="484" t="s">
        <v>363</v>
      </c>
      <c r="G1" s="484"/>
      <c r="H1" s="484"/>
      <c r="I1" s="484"/>
      <c r="J1" s="484"/>
      <c r="K1" s="484"/>
      <c r="L1" s="484"/>
      <c r="M1" s="484"/>
      <c r="N1" s="484"/>
      <c r="O1" s="484"/>
      <c r="P1" s="484"/>
      <c r="Q1" s="484"/>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85"/>
      <c r="B2" s="485"/>
      <c r="C2" s="485"/>
      <c r="D2" s="485"/>
      <c r="E2" s="485"/>
      <c r="F2" s="484"/>
      <c r="G2" s="484"/>
      <c r="H2" s="484"/>
      <c r="I2" s="484"/>
      <c r="J2" s="484"/>
      <c r="K2" s="484"/>
      <c r="L2" s="484"/>
      <c r="M2" s="484"/>
      <c r="N2" s="484"/>
      <c r="O2" s="484"/>
      <c r="P2" s="484"/>
      <c r="Q2" s="484"/>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85"/>
      <c r="B3" s="485"/>
      <c r="C3" s="485"/>
      <c r="D3" s="485"/>
      <c r="E3" s="485"/>
      <c r="F3" s="484"/>
      <c r="G3" s="484"/>
      <c r="H3" s="484"/>
      <c r="I3" s="484"/>
      <c r="J3" s="484"/>
      <c r="K3" s="484"/>
      <c r="L3" s="484"/>
      <c r="M3" s="484"/>
      <c r="N3" s="484"/>
      <c r="O3" s="484"/>
      <c r="P3" s="484"/>
      <c r="Q3" s="484"/>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01" t="s">
        <v>269</v>
      </c>
      <c r="B4" s="401"/>
      <c r="C4" s="454" t="s">
        <v>7</v>
      </c>
      <c r="D4" s="454"/>
      <c r="E4" s="454"/>
      <c r="F4" s="454"/>
      <c r="G4" s="454"/>
      <c r="H4" s="454"/>
      <c r="I4" s="454"/>
      <c r="J4" s="454"/>
      <c r="K4" s="454"/>
      <c r="L4" s="454"/>
      <c r="M4" s="454"/>
      <c r="N4" s="454"/>
      <c r="O4" s="454"/>
      <c r="P4" s="454"/>
      <c r="Q4" s="454"/>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01" t="s">
        <v>270</v>
      </c>
      <c r="B5" s="401"/>
      <c r="C5" s="454" t="s">
        <v>38</v>
      </c>
      <c r="D5" s="454"/>
      <c r="E5" s="454"/>
      <c r="F5" s="454"/>
      <c r="G5" s="454"/>
      <c r="H5" s="454"/>
      <c r="I5" s="454"/>
      <c r="J5" s="454"/>
      <c r="K5" s="454"/>
      <c r="L5" s="454"/>
      <c r="M5" s="454"/>
      <c r="N5" s="454"/>
      <c r="O5" s="454"/>
      <c r="P5" s="454"/>
      <c r="Q5" s="454"/>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01" t="s">
        <v>271</v>
      </c>
      <c r="B6" s="401"/>
      <c r="C6" s="453" t="s">
        <v>336</v>
      </c>
      <c r="D6" s="453"/>
      <c r="E6" s="453"/>
      <c r="F6" s="453"/>
      <c r="G6" s="453"/>
      <c r="H6" s="453"/>
      <c r="I6" s="453"/>
      <c r="J6" s="453"/>
      <c r="K6" s="453"/>
      <c r="L6" s="453"/>
      <c r="M6" s="453"/>
      <c r="N6" s="453"/>
      <c r="O6" s="453"/>
      <c r="P6" s="453"/>
      <c r="Q6" s="453"/>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40" t="s">
        <v>364</v>
      </c>
      <c r="B7" s="440"/>
      <c r="C7" s="440"/>
      <c r="D7" s="440"/>
      <c r="E7" s="440"/>
      <c r="F7" s="440" t="s">
        <v>288</v>
      </c>
      <c r="G7" s="440"/>
      <c r="H7" s="440"/>
      <c r="I7" s="84"/>
      <c r="J7" s="387" t="s">
        <v>365</v>
      </c>
      <c r="K7" s="387"/>
      <c r="L7" s="387"/>
      <c r="M7" s="387"/>
      <c r="N7" s="388"/>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42" t="s">
        <v>278</v>
      </c>
      <c r="B8" s="443" t="s">
        <v>339</v>
      </c>
      <c r="C8" s="480" t="s">
        <v>280</v>
      </c>
      <c r="D8" s="482" t="s">
        <v>290</v>
      </c>
      <c r="E8" s="443" t="s">
        <v>274</v>
      </c>
      <c r="F8" s="478" t="s">
        <v>366</v>
      </c>
      <c r="G8" s="478" t="s">
        <v>367</v>
      </c>
      <c r="H8" s="478" t="s">
        <v>368</v>
      </c>
      <c r="I8" s="476"/>
      <c r="J8" s="478" t="s">
        <v>369</v>
      </c>
      <c r="K8" s="478" t="s">
        <v>370</v>
      </c>
      <c r="L8" s="478" t="s">
        <v>371</v>
      </c>
      <c r="M8" s="478" t="s">
        <v>372</v>
      </c>
      <c r="N8" s="478" t="s">
        <v>373</v>
      </c>
      <c r="O8" s="478" t="s">
        <v>374</v>
      </c>
      <c r="P8" s="478" t="s">
        <v>375</v>
      </c>
      <c r="Q8" s="478" t="s">
        <v>376</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02"/>
      <c r="B9" s="444"/>
      <c r="C9" s="481"/>
      <c r="D9" s="483"/>
      <c r="E9" s="444"/>
      <c r="F9" s="479"/>
      <c r="G9" s="479"/>
      <c r="H9" s="479"/>
      <c r="I9" s="477"/>
      <c r="J9" s="479"/>
      <c r="K9" s="479"/>
      <c r="L9" s="479"/>
      <c r="M9" s="479"/>
      <c r="N9" s="479"/>
      <c r="O9" s="479"/>
      <c r="P9" s="479"/>
      <c r="Q9" s="479"/>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371">
        <f>'5- Identificación de Riesgos'!A10</f>
        <v>1</v>
      </c>
      <c r="B10" s="461" t="str">
        <f>'5- Identificación de Riesgos'!B10</f>
        <v>Incumplimiento de las políticas de Gestión Documental establecidas para la Rama Judicial</v>
      </c>
      <c r="C10" s="362" t="str">
        <f>'5- Identificación de Riesgos'!C10</f>
        <v>Inadecuada protección, conservación,  o control sobre los documentos  que reposan en el Archivo de la Justicia Regional.</v>
      </c>
      <c r="D10" s="362" t="s">
        <v>298</v>
      </c>
      <c r="E10" s="175" t="str">
        <f>'5- Identificación de Riesgos'!D10</f>
        <v>1. No contar con los instrumentos y herramientas archivísticas necesarios para la Gestión Documental de la Rama Judicial.</v>
      </c>
      <c r="F10" s="359" t="str">
        <f>'5- Identificación de Riesgos'!H10</f>
        <v>Media - 3</v>
      </c>
      <c r="G10" s="362" t="str">
        <f>'5- Identificación de Riesgos'!M10</f>
        <v>Menor - 2</v>
      </c>
      <c r="H10" s="362" t="str">
        <f>'5- Identificación de Riesgos'!N10</f>
        <v>Moderado - 6</v>
      </c>
      <c r="I10" s="143"/>
      <c r="J10" s="455" t="str">
        <f>'6- Valoración Controles'!T10</f>
        <v>Media - 3</v>
      </c>
      <c r="K10" s="455" t="str">
        <f>'6- Valoración Controles'!U10</f>
        <v>Menor - 2</v>
      </c>
      <c r="L10" s="458" t="e">
        <f>AVERAGE(#REF!)</f>
        <v>#REF!</v>
      </c>
      <c r="M10" s="461" t="str">
        <f>'6- Valoración Controles'!V10</f>
        <v>Moderado - 6</v>
      </c>
      <c r="N10" s="461" t="s">
        <v>377</v>
      </c>
      <c r="O10" s="176"/>
      <c r="P10" s="176"/>
      <c r="Q10" s="177"/>
    </row>
    <row r="11" spans="1:269" ht="30">
      <c r="A11" s="372"/>
      <c r="B11" s="462"/>
      <c r="C11" s="363"/>
      <c r="D11" s="363"/>
      <c r="E11" s="178" t="str">
        <f>'5- Identificación de Riesgos'!D11</f>
        <v>2. Desconocimiento de la normatividad  vigente en materia de Gestión Documental.</v>
      </c>
      <c r="F11" s="360"/>
      <c r="G11" s="467"/>
      <c r="H11" s="363"/>
      <c r="I11" s="155"/>
      <c r="J11" s="456"/>
      <c r="K11" s="456"/>
      <c r="L11" s="459"/>
      <c r="M11" s="462"/>
      <c r="N11" s="462"/>
      <c r="O11" s="179"/>
      <c r="P11" s="179">
        <v>5</v>
      </c>
      <c r="Q11" s="180"/>
    </row>
    <row r="12" spans="1:269" ht="45">
      <c r="A12" s="372"/>
      <c r="B12" s="462"/>
      <c r="C12" s="363"/>
      <c r="D12" s="363"/>
      <c r="E12" s="178" t="str">
        <f>'5- Identificación de Riesgos'!D12</f>
        <v>3. Falta de claridad frente a aspectos metodológicos o procedimentales de la Gestión Documental.</v>
      </c>
      <c r="F12" s="360"/>
      <c r="G12" s="467"/>
      <c r="H12" s="363"/>
      <c r="I12" s="155"/>
      <c r="J12" s="456"/>
      <c r="K12" s="456"/>
      <c r="L12" s="459"/>
      <c r="M12" s="462"/>
      <c r="N12" s="462"/>
      <c r="O12" s="179"/>
      <c r="P12" s="179"/>
      <c r="Q12" s="180"/>
    </row>
    <row r="13" spans="1:269" ht="45">
      <c r="A13" s="372"/>
      <c r="B13" s="462"/>
      <c r="C13" s="363"/>
      <c r="D13" s="363"/>
      <c r="E13" s="178" t="str">
        <f>'5- Identificación de Riesgos'!D13</f>
        <v>4. Insuficiente recurso humano para la Coordinación del Sistema de Gestión Documental.</v>
      </c>
      <c r="F13" s="360"/>
      <c r="G13" s="467"/>
      <c r="H13" s="363"/>
      <c r="I13" s="155"/>
      <c r="J13" s="456"/>
      <c r="K13" s="456"/>
      <c r="L13" s="459"/>
      <c r="M13" s="462"/>
      <c r="N13" s="462"/>
      <c r="O13" s="179"/>
      <c r="P13" s="179"/>
      <c r="Q13" s="180"/>
    </row>
    <row r="14" spans="1:269" ht="30">
      <c r="A14" s="372"/>
      <c r="B14" s="462"/>
      <c r="C14" s="363"/>
      <c r="D14" s="363"/>
      <c r="E14" s="178" t="str">
        <f>'5- Identificación de Riesgos'!D14</f>
        <v>5. Inadecuado apretamiento de los documentos para las transferencias.</v>
      </c>
      <c r="F14" s="360"/>
      <c r="G14" s="467"/>
      <c r="H14" s="363"/>
      <c r="I14" s="155"/>
      <c r="J14" s="456"/>
      <c r="K14" s="456"/>
      <c r="L14" s="459"/>
      <c r="M14" s="462"/>
      <c r="N14" s="462"/>
      <c r="O14" s="179"/>
      <c r="P14" s="179"/>
      <c r="Q14" s="180"/>
    </row>
    <row r="15" spans="1:269">
      <c r="A15" s="372"/>
      <c r="B15" s="462"/>
      <c r="C15" s="363"/>
      <c r="D15" s="363"/>
      <c r="E15" s="178">
        <f>'5- Identificación de Riesgos'!D15</f>
        <v>0</v>
      </c>
      <c r="F15" s="360"/>
      <c r="G15" s="467"/>
      <c r="H15" s="363"/>
      <c r="I15" s="155"/>
      <c r="J15" s="456"/>
      <c r="K15" s="456"/>
      <c r="L15" s="459"/>
      <c r="M15" s="462"/>
      <c r="N15" s="462"/>
      <c r="O15" s="179"/>
      <c r="P15" s="179"/>
      <c r="Q15" s="180"/>
    </row>
    <row r="16" spans="1:269">
      <c r="A16" s="372"/>
      <c r="B16" s="462"/>
      <c r="C16" s="363"/>
      <c r="D16" s="363"/>
      <c r="E16" s="178">
        <f>'5- Identificación de Riesgos'!D16</f>
        <v>0</v>
      </c>
      <c r="F16" s="360"/>
      <c r="G16" s="467"/>
      <c r="H16" s="363"/>
      <c r="I16" s="155"/>
      <c r="J16" s="456"/>
      <c r="K16" s="456"/>
      <c r="L16" s="459"/>
      <c r="M16" s="462"/>
      <c r="N16" s="462"/>
      <c r="O16" s="179"/>
      <c r="P16" s="179"/>
      <c r="Q16" s="180"/>
    </row>
    <row r="17" spans="1:17">
      <c r="A17" s="372"/>
      <c r="B17" s="462"/>
      <c r="C17" s="363"/>
      <c r="D17" s="363"/>
      <c r="E17" s="178">
        <f>'5- Identificación de Riesgos'!D17</f>
        <v>0</v>
      </c>
      <c r="F17" s="360"/>
      <c r="G17" s="467"/>
      <c r="H17" s="363"/>
      <c r="I17" s="155"/>
      <c r="J17" s="456"/>
      <c r="K17" s="456"/>
      <c r="L17" s="459"/>
      <c r="M17" s="462"/>
      <c r="N17" s="462"/>
      <c r="O17" s="179"/>
      <c r="P17" s="179"/>
      <c r="Q17" s="180"/>
    </row>
    <row r="18" spans="1:17">
      <c r="A18" s="372"/>
      <c r="B18" s="462"/>
      <c r="C18" s="363"/>
      <c r="D18" s="363"/>
      <c r="E18" s="178">
        <f>'5- Identificación de Riesgos'!D18</f>
        <v>0</v>
      </c>
      <c r="F18" s="360"/>
      <c r="G18" s="467"/>
      <c r="H18" s="363"/>
      <c r="I18" s="155"/>
      <c r="J18" s="456"/>
      <c r="K18" s="456"/>
      <c r="L18" s="459"/>
      <c r="M18" s="462"/>
      <c r="N18" s="462"/>
      <c r="O18" s="179"/>
      <c r="P18" s="179"/>
      <c r="Q18" s="180"/>
    </row>
    <row r="19" spans="1:17" ht="15.75" thickBot="1">
      <c r="A19" s="373"/>
      <c r="B19" s="463"/>
      <c r="C19" s="364"/>
      <c r="D19" s="364"/>
      <c r="E19" s="246">
        <f>'5- Identificación de Riesgos'!D19</f>
        <v>0</v>
      </c>
      <c r="F19" s="361"/>
      <c r="G19" s="468"/>
      <c r="H19" s="364"/>
      <c r="I19" s="190"/>
      <c r="J19" s="457"/>
      <c r="K19" s="457"/>
      <c r="L19" s="460"/>
      <c r="M19" s="463"/>
      <c r="N19" s="463"/>
      <c r="O19" s="181"/>
      <c r="P19" s="181"/>
      <c r="Q19" s="182"/>
    </row>
    <row r="20" spans="1:17" ht="30">
      <c r="A20" s="371">
        <f>'5- Identificación de Riesgos'!A20</f>
        <v>2</v>
      </c>
      <c r="B20" s="461" t="str">
        <f>'5- Identificación de Riesgos'!B20</f>
        <v>Pérdida o deterioro de documentos que reposan en custodia en el Archivo de la Justicia Regional.</v>
      </c>
      <c r="C20" s="362" t="str">
        <f>'5- Identificación de Riesgos'!C20</f>
        <v>Que desaparezcan documentos en poder del archivo o que la información que contienen no  se pueda recuperar por deterioro de los mismos</v>
      </c>
      <c r="D20" s="362" t="s">
        <v>298</v>
      </c>
      <c r="E20" s="175" t="str">
        <f>'5- Identificación de Riesgos'!D20</f>
        <v>1. Falta de aplicación de las políticas de archivo establecidas por la institución.</v>
      </c>
      <c r="F20" s="359" t="str">
        <f>'5- Identificación de Riesgos'!H20</f>
        <v>Baja - 2</v>
      </c>
      <c r="G20" s="362" t="str">
        <f>'5- Identificación de Riesgos'!M20</f>
        <v>Menor - 2</v>
      </c>
      <c r="H20" s="362" t="str">
        <f>'5- Identificación de Riesgos'!N20</f>
        <v>Moderado - 4</v>
      </c>
      <c r="I20" s="143"/>
      <c r="J20" s="455" t="str">
        <f>'6- Valoración Controles'!T20</f>
        <v>Baja - 2</v>
      </c>
      <c r="K20" s="455" t="str">
        <f>'6- Valoración Controles'!U20</f>
        <v>Menor - 2</v>
      </c>
      <c r="L20" s="458" t="e">
        <f>AVERAGE(#REF!)</f>
        <v>#REF!</v>
      </c>
      <c r="M20" s="461" t="str">
        <f>'6- Valoración Controles'!V20</f>
        <v>Moderado - 4</v>
      </c>
      <c r="N20" s="461" t="s">
        <v>377</v>
      </c>
      <c r="O20" s="176"/>
      <c r="P20" s="176"/>
      <c r="Q20" s="177"/>
    </row>
    <row r="21" spans="1:17" ht="30">
      <c r="A21" s="372"/>
      <c r="B21" s="462"/>
      <c r="C21" s="363"/>
      <c r="D21" s="363"/>
      <c r="E21" s="178" t="str">
        <f>'5- Identificación de Riesgos'!D21</f>
        <v>2. Falta de copias o medios de respaldo de la información.</v>
      </c>
      <c r="F21" s="360"/>
      <c r="G21" s="467"/>
      <c r="H21" s="363"/>
      <c r="I21" s="155"/>
      <c r="J21" s="456"/>
      <c r="K21" s="456"/>
      <c r="L21" s="459"/>
      <c r="M21" s="462"/>
      <c r="N21" s="462"/>
      <c r="O21" s="179"/>
      <c r="P21" s="179"/>
      <c r="Q21" s="180"/>
    </row>
    <row r="22" spans="1:17" ht="45">
      <c r="A22" s="372"/>
      <c r="B22" s="462"/>
      <c r="C22" s="363"/>
      <c r="D22" s="363"/>
      <c r="E22" s="178" t="str">
        <f>'5- Identificación de Riesgos'!D22</f>
        <v>3. Insuficiente control de los documentos que se retiran del archivo para consulta o préstamo.</v>
      </c>
      <c r="F22" s="360"/>
      <c r="G22" s="467"/>
      <c r="H22" s="363"/>
      <c r="I22" s="155"/>
      <c r="J22" s="456"/>
      <c r="K22" s="456"/>
      <c r="L22" s="459"/>
      <c r="M22" s="462"/>
      <c r="N22" s="462"/>
      <c r="O22" s="179"/>
      <c r="P22" s="179"/>
      <c r="Q22" s="180"/>
    </row>
    <row r="23" spans="1:17">
      <c r="A23" s="372"/>
      <c r="B23" s="462"/>
      <c r="C23" s="363"/>
      <c r="D23" s="363"/>
      <c r="E23" s="178">
        <f>'5- Identificación de Riesgos'!D23</f>
        <v>0</v>
      </c>
      <c r="F23" s="360"/>
      <c r="G23" s="467"/>
      <c r="H23" s="363"/>
      <c r="I23" s="155"/>
      <c r="J23" s="456"/>
      <c r="K23" s="456"/>
      <c r="L23" s="459"/>
      <c r="M23" s="462"/>
      <c r="N23" s="462"/>
      <c r="O23" s="179"/>
      <c r="P23" s="179"/>
      <c r="Q23" s="180"/>
    </row>
    <row r="24" spans="1:17">
      <c r="A24" s="372"/>
      <c r="B24" s="462"/>
      <c r="C24" s="363"/>
      <c r="D24" s="363"/>
      <c r="E24" s="178">
        <f>'5- Identificación de Riesgos'!D24</f>
        <v>0</v>
      </c>
      <c r="F24" s="360"/>
      <c r="G24" s="467"/>
      <c r="H24" s="363"/>
      <c r="I24" s="155"/>
      <c r="J24" s="456"/>
      <c r="K24" s="456"/>
      <c r="L24" s="459"/>
      <c r="M24" s="462"/>
      <c r="N24" s="462"/>
      <c r="O24" s="179"/>
      <c r="P24" s="179"/>
      <c r="Q24" s="180"/>
    </row>
    <row r="25" spans="1:17">
      <c r="A25" s="372"/>
      <c r="B25" s="462"/>
      <c r="C25" s="363"/>
      <c r="D25" s="363"/>
      <c r="E25" s="178">
        <f>'5- Identificación de Riesgos'!D25</f>
        <v>0</v>
      </c>
      <c r="F25" s="360"/>
      <c r="G25" s="467"/>
      <c r="H25" s="363"/>
      <c r="I25" s="155"/>
      <c r="J25" s="456"/>
      <c r="K25" s="456"/>
      <c r="L25" s="459"/>
      <c r="M25" s="462"/>
      <c r="N25" s="462"/>
      <c r="O25" s="179"/>
      <c r="P25" s="179"/>
      <c r="Q25" s="180"/>
    </row>
    <row r="26" spans="1:17">
      <c r="A26" s="372"/>
      <c r="B26" s="462"/>
      <c r="C26" s="363"/>
      <c r="D26" s="363"/>
      <c r="E26" s="178">
        <f>'5- Identificación de Riesgos'!D26</f>
        <v>0</v>
      </c>
      <c r="F26" s="360"/>
      <c r="G26" s="467"/>
      <c r="H26" s="363"/>
      <c r="I26" s="155"/>
      <c r="J26" s="456"/>
      <c r="K26" s="456"/>
      <c r="L26" s="459"/>
      <c r="M26" s="462"/>
      <c r="N26" s="462"/>
      <c r="O26" s="179"/>
      <c r="P26" s="179"/>
      <c r="Q26" s="180"/>
    </row>
    <row r="27" spans="1:17">
      <c r="A27" s="372"/>
      <c r="B27" s="462"/>
      <c r="C27" s="363"/>
      <c r="D27" s="363"/>
      <c r="E27" s="178">
        <f>'5- Identificación de Riesgos'!D27</f>
        <v>0</v>
      </c>
      <c r="F27" s="360"/>
      <c r="G27" s="467"/>
      <c r="H27" s="363"/>
      <c r="I27" s="155"/>
      <c r="J27" s="456"/>
      <c r="K27" s="456"/>
      <c r="L27" s="459"/>
      <c r="M27" s="462"/>
      <c r="N27" s="462"/>
      <c r="O27" s="179"/>
      <c r="P27" s="179"/>
      <c r="Q27" s="180"/>
    </row>
    <row r="28" spans="1:17">
      <c r="A28" s="372"/>
      <c r="B28" s="462"/>
      <c r="C28" s="363"/>
      <c r="D28" s="363"/>
      <c r="E28" s="178">
        <f>'5- Identificación de Riesgos'!D28</f>
        <v>0</v>
      </c>
      <c r="F28" s="360"/>
      <c r="G28" s="467"/>
      <c r="H28" s="363"/>
      <c r="I28" s="155"/>
      <c r="J28" s="456"/>
      <c r="K28" s="456"/>
      <c r="L28" s="459"/>
      <c r="M28" s="462"/>
      <c r="N28" s="462"/>
      <c r="O28" s="179"/>
      <c r="P28" s="179"/>
      <c r="Q28" s="180"/>
    </row>
    <row r="29" spans="1:17" ht="15.75" thickBot="1">
      <c r="A29" s="373"/>
      <c r="B29" s="463"/>
      <c r="C29" s="364"/>
      <c r="D29" s="364"/>
      <c r="E29" s="246">
        <f>'5- Identificación de Riesgos'!D29</f>
        <v>0</v>
      </c>
      <c r="F29" s="361"/>
      <c r="G29" s="468"/>
      <c r="H29" s="364"/>
      <c r="I29" s="190"/>
      <c r="J29" s="457"/>
      <c r="K29" s="457"/>
      <c r="L29" s="460"/>
      <c r="M29" s="463"/>
      <c r="N29" s="463"/>
      <c r="O29" s="181"/>
      <c r="P29" s="181"/>
      <c r="Q29" s="182"/>
    </row>
    <row r="30" spans="1:17">
      <c r="A30" s="371">
        <f>'5- Identificación de Riesgos'!A30</f>
        <v>3</v>
      </c>
      <c r="B30" s="461" t="str">
        <f>'5- Identificación de Riesgos'!B30</f>
        <v>Pérdida o no entrega de comunicaciones oficiales, generadas a través de SIGOBius.</v>
      </c>
      <c r="C30" s="362" t="str">
        <f>'5- Identificación de Riesgos'!C30</f>
        <v>Las comunicaciones oficiales recibidas o enviadas no lleguen al destinatario final</v>
      </c>
      <c r="D30" s="362" t="s">
        <v>298</v>
      </c>
      <c r="E30" s="175" t="str">
        <f>'5- Identificación de Riesgos'!D30</f>
        <v>1. Uso adecuado del sistema.</v>
      </c>
      <c r="F30" s="359" t="str">
        <f>'5- Identificación de Riesgos'!H30</f>
        <v>Baja - 2</v>
      </c>
      <c r="G30" s="362" t="str">
        <f>'5- Identificación de Riesgos'!M30</f>
        <v>Moderado - 3</v>
      </c>
      <c r="H30" s="362" t="str">
        <f>'5- Identificación de Riesgos'!N30</f>
        <v>Moderado - 6</v>
      </c>
      <c r="I30" s="143"/>
      <c r="J30" s="455" t="str">
        <f>'6- Valoración Controles'!T30</f>
        <v>Baja - 2</v>
      </c>
      <c r="K30" s="455" t="str">
        <f>'6- Valoración Controles'!U30</f>
        <v>Moderado - 3</v>
      </c>
      <c r="L30" s="458" t="e">
        <f>AVERAGE(#REF!)</f>
        <v>#REF!</v>
      </c>
      <c r="M30" s="461" t="str">
        <f>'6- Valoración Controles'!V30</f>
        <v>Moderado - 6</v>
      </c>
      <c r="N30" s="461" t="s">
        <v>377</v>
      </c>
      <c r="O30" s="176"/>
      <c r="P30" s="176"/>
      <c r="Q30" s="177"/>
    </row>
    <row r="31" spans="1:17" ht="30">
      <c r="A31" s="372"/>
      <c r="B31" s="462"/>
      <c r="C31" s="363"/>
      <c r="D31" s="363"/>
      <c r="E31" s="178" t="str">
        <f>'5- Identificación de Riesgos'!D31</f>
        <v>2. Dificultad de acceso al sistema por fallas técnicas.</v>
      </c>
      <c r="F31" s="360"/>
      <c r="G31" s="467"/>
      <c r="H31" s="363"/>
      <c r="I31" s="155"/>
      <c r="J31" s="456"/>
      <c r="K31" s="456"/>
      <c r="L31" s="459"/>
      <c r="M31" s="462"/>
      <c r="N31" s="462"/>
      <c r="O31" s="179"/>
      <c r="P31" s="179"/>
      <c r="Q31" s="180"/>
    </row>
    <row r="32" spans="1:17">
      <c r="A32" s="372"/>
      <c r="B32" s="462"/>
      <c r="C32" s="363"/>
      <c r="D32" s="363"/>
      <c r="E32" s="178" t="str">
        <f>'5- Identificación de Riesgos'!D32</f>
        <v>3. Fallas en las plataformas tecnológicas.</v>
      </c>
      <c r="F32" s="360"/>
      <c r="G32" s="467"/>
      <c r="H32" s="363"/>
      <c r="I32" s="155"/>
      <c r="J32" s="456"/>
      <c r="K32" s="456"/>
      <c r="L32" s="459"/>
      <c r="M32" s="462"/>
      <c r="N32" s="462"/>
      <c r="O32" s="179"/>
      <c r="P32" s="179"/>
      <c r="Q32" s="180"/>
    </row>
    <row r="33" spans="1:17">
      <c r="A33" s="372"/>
      <c r="B33" s="462"/>
      <c r="C33" s="363"/>
      <c r="D33" s="363"/>
      <c r="E33" s="178">
        <f>'5- Identificación de Riesgos'!D33</f>
        <v>0</v>
      </c>
      <c r="F33" s="360"/>
      <c r="G33" s="467"/>
      <c r="H33" s="363"/>
      <c r="I33" s="155"/>
      <c r="J33" s="456"/>
      <c r="K33" s="456"/>
      <c r="L33" s="459"/>
      <c r="M33" s="462"/>
      <c r="N33" s="462"/>
      <c r="O33" s="179"/>
      <c r="P33" s="179"/>
      <c r="Q33" s="180"/>
    </row>
    <row r="34" spans="1:17">
      <c r="A34" s="372"/>
      <c r="B34" s="462"/>
      <c r="C34" s="363"/>
      <c r="D34" s="363"/>
      <c r="E34" s="178">
        <f>'5- Identificación de Riesgos'!D34</f>
        <v>0</v>
      </c>
      <c r="F34" s="360"/>
      <c r="G34" s="467"/>
      <c r="H34" s="363"/>
      <c r="I34" s="155"/>
      <c r="J34" s="456"/>
      <c r="K34" s="456"/>
      <c r="L34" s="459"/>
      <c r="M34" s="462"/>
      <c r="N34" s="462"/>
      <c r="O34" s="179"/>
      <c r="P34" s="179"/>
      <c r="Q34" s="180"/>
    </row>
    <row r="35" spans="1:17">
      <c r="A35" s="372"/>
      <c r="B35" s="462"/>
      <c r="C35" s="363"/>
      <c r="D35" s="363"/>
      <c r="E35" s="178">
        <f>'5- Identificación de Riesgos'!D35</f>
        <v>0</v>
      </c>
      <c r="F35" s="360"/>
      <c r="G35" s="467"/>
      <c r="H35" s="363"/>
      <c r="I35" s="155"/>
      <c r="J35" s="456"/>
      <c r="K35" s="456"/>
      <c r="L35" s="459"/>
      <c r="M35" s="462"/>
      <c r="N35" s="462"/>
      <c r="O35" s="179"/>
      <c r="P35" s="179"/>
      <c r="Q35" s="180"/>
    </row>
    <row r="36" spans="1:17">
      <c r="A36" s="372"/>
      <c r="B36" s="462"/>
      <c r="C36" s="363"/>
      <c r="D36" s="363"/>
      <c r="E36" s="178">
        <f>'5- Identificación de Riesgos'!D36</f>
        <v>0</v>
      </c>
      <c r="F36" s="360"/>
      <c r="G36" s="467"/>
      <c r="H36" s="363"/>
      <c r="I36" s="155"/>
      <c r="J36" s="456"/>
      <c r="K36" s="456"/>
      <c r="L36" s="459"/>
      <c r="M36" s="462"/>
      <c r="N36" s="462"/>
      <c r="O36" s="179"/>
      <c r="P36" s="179"/>
      <c r="Q36" s="180"/>
    </row>
    <row r="37" spans="1:17">
      <c r="A37" s="372"/>
      <c r="B37" s="462"/>
      <c r="C37" s="363"/>
      <c r="D37" s="363"/>
      <c r="E37" s="178">
        <f>'5- Identificación de Riesgos'!D37</f>
        <v>0</v>
      </c>
      <c r="F37" s="360"/>
      <c r="G37" s="467"/>
      <c r="H37" s="363"/>
      <c r="I37" s="155"/>
      <c r="J37" s="456"/>
      <c r="K37" s="456"/>
      <c r="L37" s="459"/>
      <c r="M37" s="462"/>
      <c r="N37" s="462"/>
      <c r="O37" s="179"/>
      <c r="P37" s="179"/>
      <c r="Q37" s="180"/>
    </row>
    <row r="38" spans="1:17">
      <c r="A38" s="372"/>
      <c r="B38" s="462"/>
      <c r="C38" s="363"/>
      <c r="D38" s="363"/>
      <c r="E38" s="178">
        <f>'5- Identificación de Riesgos'!D38</f>
        <v>0</v>
      </c>
      <c r="F38" s="360"/>
      <c r="G38" s="467"/>
      <c r="H38" s="363"/>
      <c r="I38" s="155"/>
      <c r="J38" s="456"/>
      <c r="K38" s="456"/>
      <c r="L38" s="459"/>
      <c r="M38" s="462"/>
      <c r="N38" s="462"/>
      <c r="O38" s="179"/>
      <c r="P38" s="179"/>
      <c r="Q38" s="180"/>
    </row>
    <row r="39" spans="1:17" ht="15.75" thickBot="1">
      <c r="A39" s="373"/>
      <c r="B39" s="463"/>
      <c r="C39" s="364"/>
      <c r="D39" s="364"/>
      <c r="E39" s="246">
        <f>'5- Identificación de Riesgos'!D39</f>
        <v>0</v>
      </c>
      <c r="F39" s="361"/>
      <c r="G39" s="468"/>
      <c r="H39" s="364"/>
      <c r="I39" s="190"/>
      <c r="J39" s="457"/>
      <c r="K39" s="457"/>
      <c r="L39" s="460"/>
      <c r="M39" s="463"/>
      <c r="N39" s="463"/>
      <c r="O39" s="181"/>
      <c r="P39" s="181"/>
      <c r="Q39" s="182"/>
    </row>
    <row r="40" spans="1:17" ht="75">
      <c r="A40" s="472">
        <v>4</v>
      </c>
      <c r="B40" s="462" t="str">
        <f>'5- Identificación de Riesgos'!B40</f>
        <v>Recibir dádivas o beneficios a nombre propio o de terceros para  sustraer, alterar  documentación conservada en el archivo de la justicia regional.</v>
      </c>
      <c r="C40" s="423" t="str">
        <f>'5- Identificación de Riesgos'!C40</f>
        <v>Los documentos que resposan en los  archivos son manipulados o sustraídos o duplicados, sin medir autorización o solicitud expresa</v>
      </c>
      <c r="D40" s="423" t="s">
        <v>298</v>
      </c>
      <c r="E40" s="178" t="str">
        <f>'5- Identificación de Riesgos'!D40</f>
        <v>1. Insuficientes programas de capacitación para la toma de conciencia debido al desconocimiento de la ley antisoborno (ISO 37001:2016), Plan Anticorrupción y  de los  valores y principios propios de la entidad.</v>
      </c>
      <c r="F40" s="429" t="str">
        <f>'5- Identificación de Riesgos'!H40</f>
        <v>Muy Baja - 1</v>
      </c>
      <c r="G40" s="423" t="str">
        <f>'5- Identificación de Riesgos'!M40</f>
        <v>Catastrófico - 5</v>
      </c>
      <c r="H40" s="423" t="str">
        <f>'5- Identificación de Riesgos'!N40</f>
        <v>Extremo - 5</v>
      </c>
      <c r="I40" s="470"/>
      <c r="J40" s="456" t="str">
        <f>'6- Valoración Controles'!T40</f>
        <v>Muy Baja - 1</v>
      </c>
      <c r="K40" s="456" t="str">
        <f>'6- Valoración Controles'!U40</f>
        <v>Catastrófico - 5</v>
      </c>
      <c r="L40" s="459" t="e">
        <f>AVERAGE(#REF!)</f>
        <v>#REF!</v>
      </c>
      <c r="M40" s="462" t="str">
        <f>'6- Valoración Controles'!V40</f>
        <v>Extremo - 5</v>
      </c>
      <c r="N40" s="462" t="s">
        <v>378</v>
      </c>
      <c r="O40" s="179"/>
      <c r="P40" s="179"/>
      <c r="Q40" s="180"/>
    </row>
    <row r="41" spans="1:17" ht="30">
      <c r="A41" s="465"/>
      <c r="B41" s="462"/>
      <c r="C41" s="363"/>
      <c r="D41" s="363"/>
      <c r="E41" s="178" t="str">
        <f>'5- Identificación de Riesgos'!D41</f>
        <v>2. Desconocimiento y no aplicación del Código de Ética y Buen Gobierno.</v>
      </c>
      <c r="F41" s="360"/>
      <c r="G41" s="467"/>
      <c r="H41" s="363"/>
      <c r="I41" s="470"/>
      <c r="J41" s="456"/>
      <c r="K41" s="456"/>
      <c r="L41" s="459"/>
      <c r="M41" s="462"/>
      <c r="N41" s="462"/>
      <c r="O41" s="179"/>
      <c r="P41" s="179"/>
      <c r="Q41" s="180"/>
    </row>
    <row r="42" spans="1:17" ht="30">
      <c r="A42" s="465"/>
      <c r="B42" s="462"/>
      <c r="C42" s="363"/>
      <c r="D42" s="363"/>
      <c r="E42" s="178" t="str">
        <f>'5- Identificación de Riesgos'!D42</f>
        <v>3. Carencia de compromiso  y transparencia de los servidores judiciales.</v>
      </c>
      <c r="F42" s="360"/>
      <c r="G42" s="467"/>
      <c r="H42" s="363"/>
      <c r="I42" s="470"/>
      <c r="J42" s="456"/>
      <c r="K42" s="456"/>
      <c r="L42" s="459"/>
      <c r="M42" s="462"/>
      <c r="N42" s="462"/>
      <c r="O42" s="179"/>
      <c r="P42" s="179"/>
      <c r="Q42" s="180"/>
    </row>
    <row r="43" spans="1:17" ht="30">
      <c r="A43" s="465"/>
      <c r="B43" s="462"/>
      <c r="C43" s="363"/>
      <c r="D43" s="363"/>
      <c r="E43" s="178" t="str">
        <f>'5- Identificación de Riesgos'!D43</f>
        <v>4. Deficiencia de  controles en el trámite  de los documentos.</v>
      </c>
      <c r="F43" s="360"/>
      <c r="G43" s="467"/>
      <c r="H43" s="363"/>
      <c r="I43" s="470"/>
      <c r="J43" s="456"/>
      <c r="K43" s="456"/>
      <c r="L43" s="459"/>
      <c r="M43" s="462"/>
      <c r="N43" s="462"/>
      <c r="O43" s="179"/>
      <c r="P43" s="179"/>
      <c r="Q43" s="180"/>
    </row>
    <row r="44" spans="1:17" ht="30">
      <c r="A44" s="465"/>
      <c r="B44" s="462"/>
      <c r="C44" s="363"/>
      <c r="D44" s="363"/>
      <c r="E44" s="178" t="str">
        <f>'5- Identificación de Riesgos'!D44</f>
        <v>5. No aplicación adecuada de los procedimientos de control.</v>
      </c>
      <c r="F44" s="360"/>
      <c r="G44" s="467"/>
      <c r="H44" s="363"/>
      <c r="I44" s="470"/>
      <c r="J44" s="456"/>
      <c r="K44" s="456"/>
      <c r="L44" s="459"/>
      <c r="M44" s="462"/>
      <c r="N44" s="462"/>
      <c r="O44" s="179"/>
      <c r="P44" s="179"/>
      <c r="Q44" s="180"/>
    </row>
    <row r="45" spans="1:17">
      <c r="A45" s="465"/>
      <c r="B45" s="462"/>
      <c r="C45" s="363"/>
      <c r="D45" s="363"/>
      <c r="E45" s="178">
        <f>'5- Identificación de Riesgos'!D45</f>
        <v>0</v>
      </c>
      <c r="F45" s="360"/>
      <c r="G45" s="467"/>
      <c r="H45" s="363"/>
      <c r="I45" s="470"/>
      <c r="J45" s="456"/>
      <c r="K45" s="456"/>
      <c r="L45" s="459"/>
      <c r="M45" s="462"/>
      <c r="N45" s="462"/>
      <c r="O45" s="179"/>
      <c r="P45" s="179"/>
      <c r="Q45" s="180"/>
    </row>
    <row r="46" spans="1:17">
      <c r="A46" s="465"/>
      <c r="B46" s="462"/>
      <c r="C46" s="363"/>
      <c r="D46" s="363"/>
      <c r="E46" s="178">
        <f>'5- Identificación de Riesgos'!D46</f>
        <v>0</v>
      </c>
      <c r="F46" s="360"/>
      <c r="G46" s="467"/>
      <c r="H46" s="363"/>
      <c r="I46" s="470"/>
      <c r="J46" s="456"/>
      <c r="K46" s="456"/>
      <c r="L46" s="459"/>
      <c r="M46" s="462"/>
      <c r="N46" s="462"/>
      <c r="O46" s="179"/>
      <c r="P46" s="179"/>
      <c r="Q46" s="180"/>
    </row>
    <row r="47" spans="1:17">
      <c r="A47" s="465"/>
      <c r="B47" s="462"/>
      <c r="C47" s="363"/>
      <c r="D47" s="363"/>
      <c r="E47" s="178">
        <f>'5- Identificación de Riesgos'!D47</f>
        <v>0</v>
      </c>
      <c r="F47" s="360"/>
      <c r="G47" s="467"/>
      <c r="H47" s="363"/>
      <c r="I47" s="470"/>
      <c r="J47" s="456"/>
      <c r="K47" s="456"/>
      <c r="L47" s="459"/>
      <c r="M47" s="462"/>
      <c r="N47" s="462"/>
      <c r="O47" s="179"/>
      <c r="P47" s="179"/>
      <c r="Q47" s="180"/>
    </row>
    <row r="48" spans="1:17">
      <c r="A48" s="465"/>
      <c r="B48" s="462"/>
      <c r="C48" s="363"/>
      <c r="D48" s="363"/>
      <c r="E48" s="178">
        <f>'5- Identificación de Riesgos'!D48</f>
        <v>0</v>
      </c>
      <c r="F48" s="360"/>
      <c r="G48" s="467"/>
      <c r="H48" s="363"/>
      <c r="I48" s="470"/>
      <c r="J48" s="456"/>
      <c r="K48" s="456"/>
      <c r="L48" s="459"/>
      <c r="M48" s="462"/>
      <c r="N48" s="462"/>
      <c r="O48" s="179"/>
      <c r="P48" s="179"/>
      <c r="Q48" s="180"/>
    </row>
    <row r="49" spans="1:17" ht="15.75" thickBot="1">
      <c r="A49" s="465"/>
      <c r="B49" s="462"/>
      <c r="C49" s="473"/>
      <c r="D49" s="473"/>
      <c r="E49" s="247">
        <f>'5- Identificación de Riesgos'!D49</f>
        <v>0</v>
      </c>
      <c r="F49" s="474"/>
      <c r="G49" s="475"/>
      <c r="H49" s="473"/>
      <c r="I49" s="470"/>
      <c r="J49" s="456"/>
      <c r="K49" s="456"/>
      <c r="L49" s="459"/>
      <c r="M49" s="462"/>
      <c r="N49" s="462"/>
      <c r="O49" s="248"/>
      <c r="P49" s="248"/>
      <c r="Q49" s="249"/>
    </row>
    <row r="50" spans="1:17" ht="81.75" customHeight="1">
      <c r="A50" s="464">
        <v>5</v>
      </c>
      <c r="B50" s="461"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62"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62" t="s">
        <v>298</v>
      </c>
      <c r="E50" s="175" t="str">
        <f>'5- Identificación de Riesgos'!D50</f>
        <v>1. Falta de ética de los servidores públicos (Debilidades en principios y valores).</v>
      </c>
      <c r="F50" s="359" t="str">
        <f>'5- Identificación de Riesgos'!H50</f>
        <v>Muy Baja - 1</v>
      </c>
      <c r="G50" s="362" t="str">
        <f>'5- Identificación de Riesgos'!M50</f>
        <v>Leve - 1</v>
      </c>
      <c r="H50" s="362" t="str">
        <f>'5- Identificación de Riesgos'!N50</f>
        <v>Bajo - 1</v>
      </c>
      <c r="I50" s="469"/>
      <c r="J50" s="455" t="str">
        <f>'6- Valoración Controles'!T50</f>
        <v>Muy Baja - 1</v>
      </c>
      <c r="K50" s="455" t="str">
        <f>'6- Valoración Controles'!U50</f>
        <v>Leve - 1</v>
      </c>
      <c r="L50" s="458" t="e">
        <f>AVERAGE(#REF!)</f>
        <v>#REF!</v>
      </c>
      <c r="M50" s="461" t="str">
        <f>'6- Valoración Controles'!V50</f>
        <v>Bajo - 1</v>
      </c>
      <c r="N50" s="461" t="s">
        <v>378</v>
      </c>
      <c r="O50" s="161" t="s">
        <v>379</v>
      </c>
      <c r="P50" s="161" t="s">
        <v>380</v>
      </c>
      <c r="Q50" s="250">
        <v>45046</v>
      </c>
    </row>
    <row r="51" spans="1:17" ht="103.5" customHeight="1">
      <c r="A51" s="465"/>
      <c r="B51" s="462"/>
      <c r="C51" s="363"/>
      <c r="D51" s="363"/>
      <c r="E51" s="178" t="str">
        <f>'5- Identificación de Riesgos'!D51</f>
        <v xml:space="preserve">2. Falta de ética de terceros interesados  (Debilidades principios y valores). </v>
      </c>
      <c r="F51" s="360"/>
      <c r="G51" s="467"/>
      <c r="H51" s="363"/>
      <c r="I51" s="470"/>
      <c r="J51" s="456"/>
      <c r="K51" s="456"/>
      <c r="L51" s="459"/>
      <c r="M51" s="462"/>
      <c r="N51" s="462"/>
      <c r="O51" s="147" t="s">
        <v>381</v>
      </c>
      <c r="P51" s="147" t="s">
        <v>380</v>
      </c>
      <c r="Q51" s="251">
        <v>45046</v>
      </c>
    </row>
    <row r="52" spans="1:17" ht="45">
      <c r="A52" s="465"/>
      <c r="B52" s="462"/>
      <c r="C52" s="363"/>
      <c r="D52" s="363"/>
      <c r="E52" s="178" t="str">
        <f>'5- Identificación de Riesgos'!D52</f>
        <v>3. Debilidad en los controles establecidos para el acceso a los documentos conservados en el Archivo de Justicia Regional.</v>
      </c>
      <c r="F52" s="360"/>
      <c r="G52" s="467"/>
      <c r="H52" s="363"/>
      <c r="I52" s="470"/>
      <c r="J52" s="456"/>
      <c r="K52" s="456"/>
      <c r="L52" s="459"/>
      <c r="M52" s="462"/>
      <c r="N52" s="462"/>
      <c r="O52" s="179"/>
      <c r="P52" s="179"/>
      <c r="Q52" s="180"/>
    </row>
    <row r="53" spans="1:17">
      <c r="A53" s="465"/>
      <c r="B53" s="462"/>
      <c r="C53" s="363"/>
      <c r="D53" s="363"/>
      <c r="E53" s="178">
        <f>'5- Identificación de Riesgos'!D53</f>
        <v>0</v>
      </c>
      <c r="F53" s="360"/>
      <c r="G53" s="467"/>
      <c r="H53" s="363"/>
      <c r="I53" s="470"/>
      <c r="J53" s="456"/>
      <c r="K53" s="456"/>
      <c r="L53" s="459"/>
      <c r="M53" s="462"/>
      <c r="N53" s="462"/>
      <c r="O53" s="179"/>
      <c r="P53" s="179"/>
      <c r="Q53" s="180"/>
    </row>
    <row r="54" spans="1:17">
      <c r="A54" s="465"/>
      <c r="B54" s="462"/>
      <c r="C54" s="363"/>
      <c r="D54" s="363"/>
      <c r="E54" s="178">
        <f>'5- Identificación de Riesgos'!D54</f>
        <v>0</v>
      </c>
      <c r="F54" s="360"/>
      <c r="G54" s="467"/>
      <c r="H54" s="363"/>
      <c r="I54" s="470"/>
      <c r="J54" s="456"/>
      <c r="K54" s="456"/>
      <c r="L54" s="459"/>
      <c r="M54" s="462"/>
      <c r="N54" s="462"/>
      <c r="O54" s="179"/>
      <c r="P54" s="179"/>
      <c r="Q54" s="180"/>
    </row>
    <row r="55" spans="1:17">
      <c r="A55" s="465"/>
      <c r="B55" s="462"/>
      <c r="C55" s="363"/>
      <c r="D55" s="363"/>
      <c r="E55" s="178">
        <f>'5- Identificación de Riesgos'!D55</f>
        <v>0</v>
      </c>
      <c r="F55" s="360"/>
      <c r="G55" s="467"/>
      <c r="H55" s="363"/>
      <c r="I55" s="470"/>
      <c r="J55" s="456"/>
      <c r="K55" s="456"/>
      <c r="L55" s="459"/>
      <c r="M55" s="462"/>
      <c r="N55" s="462"/>
      <c r="O55" s="179"/>
      <c r="P55" s="179"/>
      <c r="Q55" s="180"/>
    </row>
    <row r="56" spans="1:17">
      <c r="A56" s="465"/>
      <c r="B56" s="462"/>
      <c r="C56" s="363"/>
      <c r="D56" s="363"/>
      <c r="E56" s="178">
        <f>'5- Identificación de Riesgos'!D56</f>
        <v>0</v>
      </c>
      <c r="F56" s="360"/>
      <c r="G56" s="467"/>
      <c r="H56" s="363"/>
      <c r="I56" s="470"/>
      <c r="J56" s="456"/>
      <c r="K56" s="456"/>
      <c r="L56" s="459"/>
      <c r="M56" s="462"/>
      <c r="N56" s="462"/>
      <c r="O56" s="179"/>
      <c r="P56" s="179"/>
      <c r="Q56" s="180"/>
    </row>
    <row r="57" spans="1:17">
      <c r="A57" s="465"/>
      <c r="B57" s="462"/>
      <c r="C57" s="363"/>
      <c r="D57" s="363"/>
      <c r="E57" s="178">
        <f>'5- Identificación de Riesgos'!D57</f>
        <v>0</v>
      </c>
      <c r="F57" s="360"/>
      <c r="G57" s="467"/>
      <c r="H57" s="363"/>
      <c r="I57" s="470"/>
      <c r="J57" s="456"/>
      <c r="K57" s="456"/>
      <c r="L57" s="459"/>
      <c r="M57" s="462"/>
      <c r="N57" s="462"/>
      <c r="O57" s="179"/>
      <c r="P57" s="179"/>
      <c r="Q57" s="180"/>
    </row>
    <row r="58" spans="1:17">
      <c r="A58" s="465"/>
      <c r="B58" s="462"/>
      <c r="C58" s="363"/>
      <c r="D58" s="363"/>
      <c r="E58" s="178">
        <f>'5- Identificación de Riesgos'!D58</f>
        <v>0</v>
      </c>
      <c r="F58" s="360"/>
      <c r="G58" s="467"/>
      <c r="H58" s="363"/>
      <c r="I58" s="470"/>
      <c r="J58" s="456"/>
      <c r="K58" s="456"/>
      <c r="L58" s="459"/>
      <c r="M58" s="462"/>
      <c r="N58" s="462"/>
      <c r="O58" s="179"/>
      <c r="P58" s="179"/>
      <c r="Q58" s="180"/>
    </row>
    <row r="59" spans="1:17" ht="15.75" thickBot="1">
      <c r="A59" s="466"/>
      <c r="B59" s="463"/>
      <c r="C59" s="364"/>
      <c r="D59" s="364"/>
      <c r="E59" s="188">
        <f>'5- Identificación de Riesgos'!D59</f>
        <v>0</v>
      </c>
      <c r="F59" s="361"/>
      <c r="G59" s="468"/>
      <c r="H59" s="364"/>
      <c r="I59" s="471"/>
      <c r="J59" s="457"/>
      <c r="K59" s="457"/>
      <c r="L59" s="460"/>
      <c r="M59" s="463"/>
      <c r="N59" s="463"/>
      <c r="O59" s="181"/>
      <c r="P59" s="181"/>
      <c r="Q59" s="182"/>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ellIs" dxfId="242" priority="465" operator="between">
      <formula>0</formula>
      <formula>2</formula>
    </cfRule>
    <cfRule type="containsText" dxfId="241" priority="454" operator="containsText" text="Muy Baja">
      <formula>NOT(ISERROR(SEARCH("Muy Baja",F10)))</formula>
    </cfRule>
    <cfRule type="containsText" dxfId="240" priority="453" operator="containsText" text="Muy Baja">
      <formula>NOT(ISERROR(SEARCH("Muy Baja",F10)))</formula>
    </cfRule>
    <cfRule type="containsText" dxfId="239" priority="452" operator="containsText" text="Baja">
      <formula>NOT(ISERROR(SEARCH("Baja",F10)))</formula>
    </cfRule>
    <cfRule type="containsText" dxfId="238" priority="451" operator="containsText" text="Muy Baja">
      <formula>NOT(ISERROR(SEARCH("Muy Baja",F10)))</formula>
    </cfRule>
    <cfRule type="containsText" dxfId="237" priority="450" operator="containsText" text="Media">
      <formula>NOT(ISERROR(SEARCH("Media",F10)))</formula>
    </cfRule>
    <cfRule type="containsText" dxfId="236" priority="457" operator="containsText" text="Muy bajo">
      <formula>NOT(ISERROR(SEARCH("Muy bajo",F10)))</formula>
    </cfRule>
    <cfRule type="containsText" dxfId="235" priority="449" operator="containsText" text="Media">
      <formula>NOT(ISERROR(SEARCH("Media",F10)))</formula>
    </cfRule>
    <cfRule type="containsText" dxfId="234" priority="448" operator="containsText" text="Media">
      <formula>NOT(ISERROR(SEARCH("Media",F10)))</formula>
    </cfRule>
    <cfRule type="containsText" dxfId="233" priority="447" operator="containsText" text="Alta">
      <formula>NOT(ISERROR(SEARCH("Alta",F10)))</formula>
    </cfRule>
    <cfRule type="containsText" dxfId="232" priority="445" operator="containsText" text="Muy Alta">
      <formula>NOT(ISERROR(SEARCH("Muy Alta",F10)))</formula>
    </cfRule>
    <cfRule type="containsText" dxfId="231" priority="444" operator="containsText" text="Baja">
      <formula>NOT(ISERROR(SEARCH("Baja",F10)))</formula>
    </cfRule>
    <cfRule type="containsText" dxfId="230" priority="443" operator="containsText" text="Muy Baja">
      <formula>NOT(ISERROR(SEARCH("Muy Baja",F10)))</formula>
    </cfRule>
    <cfRule type="containsText" dxfId="229" priority="455" operator="containsText" text="Muy Baja">
      <formula>NOT(ISERROR(SEARCH("Muy Baja",F10)))</formula>
    </cfRule>
    <cfRule type="containsText" dxfId="228" priority="456" operator="containsText" text="Muy Baja'Tabla probabilidad'!">
      <formula>NOT(ISERROR(SEARCH("Muy Baja'Tabla probabilidad'!",F10)))</formula>
    </cfRule>
    <cfRule type="containsText" dxfId="227" priority="458" operator="containsText" text="Alta">
      <formula>NOT(ISERROR(SEARCH("Alta",F10)))</formula>
    </cfRule>
    <cfRule type="containsText" dxfId="226" priority="459" operator="containsText" text="Media">
      <formula>NOT(ISERROR(SEARCH("Media",F10)))</formula>
    </cfRule>
    <cfRule type="containsText" dxfId="225" priority="460" operator="containsText" text="Baja">
      <formula>NOT(ISERROR(SEARCH("Baja",F10)))</formula>
    </cfRule>
    <cfRule type="containsText" dxfId="224" priority="461" operator="containsText" text="Muy baja">
      <formula>NOT(ISERROR(SEARCH("Muy baja",F10)))</formula>
    </cfRule>
    <cfRule type="cellIs" dxfId="223" priority="464" operator="between">
      <formula>1</formula>
      <formula>2</formula>
    </cfRule>
  </conditionalFormatting>
  <conditionalFormatting sqref="G10 G20 G30 G40 G50">
    <cfRule type="containsText" dxfId="222" priority="442" operator="containsText" text="Leve">
      <formula>NOT(ISERROR(SEARCH("Leve",G10)))</formula>
    </cfRule>
    <cfRule type="containsText" dxfId="221" priority="441" operator="containsText" text="Menor">
      <formula>NOT(ISERROR(SEARCH("Menor",G10)))</formula>
    </cfRule>
    <cfRule type="containsText" dxfId="220" priority="440" operator="containsText" text="Moderado">
      <formula>NOT(ISERROR(SEARCH("Moderado",G10)))</formula>
    </cfRule>
    <cfRule type="containsText" dxfId="219" priority="439" operator="containsText" text="Alta">
      <formula>NOT(ISERROR(SEARCH("Alta",G10)))</formula>
    </cfRule>
    <cfRule type="containsText" dxfId="218" priority="438" operator="containsText" text="Mayor">
      <formula>NOT(ISERROR(SEARCH("Mayor",G10)))</formula>
    </cfRule>
    <cfRule type="containsText" dxfId="217" priority="437" operator="containsText" text="Catastrófico">
      <formula>NOT(ISERROR(SEARCH("Catastrófico",G10)))</formula>
    </cfRule>
  </conditionalFormatting>
  <conditionalFormatting sqref="H10:I10 H20:I20 H30:I30 H40:I40 H50:I50">
    <cfRule type="containsText" dxfId="216" priority="436" operator="containsText" text="Extremo">
      <formula>NOT(ISERROR(SEARCH("Extremo",H10)))</formula>
    </cfRule>
    <cfRule type="containsText" dxfId="215" priority="435" operator="containsText" text="Moderado">
      <formula>NOT(ISERROR(SEARCH("Moderado",H10)))</formula>
    </cfRule>
    <cfRule type="containsText" dxfId="214" priority="434" operator="containsText" text="Bajo">
      <formula>NOT(ISERROR(SEARCH("Bajo",H10)))</formula>
    </cfRule>
    <cfRule type="containsText" dxfId="213" priority="433" operator="containsText" text="Alto">
      <formula>NOT(ISERROR(SEARCH("Alto",H10)))</formula>
    </cfRule>
    <cfRule type="containsText" dxfId="212" priority="432" operator="containsText" text="Extremo">
      <formula>NOT(ISERROR(SEARCH("Extremo",H10)))</formula>
    </cfRule>
  </conditionalFormatting>
  <conditionalFormatting sqref="J10:J39">
    <cfRule type="containsText" dxfId="211" priority="404" operator="containsText" text="Baja">
      <formula>NOT(ISERROR(SEARCH("Baja",J10)))</formula>
    </cfRule>
    <cfRule type="containsText" dxfId="210" priority="405" operator="containsText" text="Muy Baja">
      <formula>NOT(ISERROR(SEARCH("Muy Baja",J10)))</formula>
    </cfRule>
    <cfRule type="containsText" dxfId="209" priority="401" operator="containsText" text="Muy Alta">
      <formula>NOT(ISERROR(SEARCH("Muy Alta",J10)))</formula>
    </cfRule>
    <cfRule type="containsText" dxfId="208" priority="402" operator="containsText" text="Alta">
      <formula>NOT(ISERROR(SEARCH("Alta",J10)))</formula>
    </cfRule>
    <cfRule type="containsText" dxfId="207" priority="403" operator="containsText" text="Media">
      <formula>NOT(ISERROR(SEARCH("Media",J10)))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10" operator="containsText" text="Baja">
      <formula>NOT(ISERROR(SEARCH("Baja",J40)))</formula>
    </cfRule>
    <cfRule type="containsText" dxfId="201" priority="9" operator="containsText" text="Media">
      <formula>NOT(ISERROR(SEARCH("Media",J40)))</formula>
    </cfRule>
  </conditionalFormatting>
  <conditionalFormatting sqref="K10:K59">
    <cfRule type="containsText" dxfId="200" priority="6" operator="containsText" text="Mayor">
      <formula>NOT(ISERROR(SEARCH("Mayor",K10)))</formula>
    </cfRule>
    <cfRule type="containsText" dxfId="199" priority="5" operator="containsText" text="Leve">
      <formula>NOT(ISERROR(SEARCH("Leve",K10)))</formula>
    </cfRule>
    <cfRule type="containsText" dxfId="198" priority="4" operator="containsText" text="Menor">
      <formula>NOT(ISERROR(SEARCH("Menor",K10)))</formula>
    </cfRule>
    <cfRule type="containsText" dxfId="197" priority="3" operator="containsText" text="Moderado">
      <formula>NOT(ISERROR(SEARCH("Moderado",K10)))</formula>
    </cfRule>
    <cfRule type="containsText" dxfId="196" priority="2" operator="containsText" text="Catastrófico">
      <formula>NOT(ISERROR(SEARCH("Catastrófico",K10)))</formula>
    </cfRule>
  </conditionalFormatting>
  <conditionalFormatting sqref="M10 M20 M30">
    <cfRule type="containsText" dxfId="195" priority="413" operator="containsText" text="Baja">
      <formula>NOT(ISERROR(SEARCH("Baja",M10)))</formula>
    </cfRule>
    <cfRule type="containsText" dxfId="194" priority="412" operator="containsText" text="Extremo">
      <formula>NOT(ISERROR(SEARCH("Extremo",M10)))</formula>
    </cfRule>
    <cfRule type="containsText" dxfId="193" priority="406" operator="containsText" text="Extremo">
      <formula>NOT(ISERROR(SEARCH("Extremo",M10)))</formula>
    </cfRule>
    <cfRule type="containsText" dxfId="192" priority="411" operator="containsText" text="Moderado">
      <formula>NOT(ISERROR(SEARCH("Moderado",M10)))</formula>
    </cfRule>
    <cfRule type="containsText" dxfId="191" priority="410" operator="containsText" text="Bajo">
      <formula>NOT(ISERROR(SEARCH("Bajo",M10)))</formula>
    </cfRule>
    <cfRule type="containsText" dxfId="190" priority="409" operator="containsText" text="Menor">
      <formula>NOT(ISERROR(SEARCH("Menor",M10)))</formula>
    </cfRule>
    <cfRule type="containsText" dxfId="189" priority="408" operator="containsText" text="Moderado">
      <formula>NOT(ISERROR(SEARCH("Moderado",M10)))</formula>
    </cfRule>
    <cfRule type="containsText" dxfId="188" priority="407" operator="containsText" text="Alto">
      <formula>NOT(ISERROR(SEARCH("Alto",M10)))</formula>
    </cfRule>
    <cfRule type="containsText" dxfId="187" priority="414" operator="containsText" text="Alto">
      <formula>NOT(ISERROR(SEARCH("Alto",M10)))</formula>
    </cfRule>
  </conditionalFormatting>
  <conditionalFormatting sqref="M40 M50">
    <cfRule type="containsText" dxfId="186" priority="18" operator="containsText" text="Extremo">
      <formula>NOT(ISERROR(SEARCH("Extremo",M40)))</formula>
    </cfRule>
    <cfRule type="containsText" dxfId="185" priority="17" operator="containsText" text="Moderado">
      <formula>NOT(ISERROR(SEARCH("Moderado",M40)))</formula>
    </cfRule>
    <cfRule type="containsText" dxfId="184" priority="16" operator="containsText" text="Bajo">
      <formula>NOT(ISERROR(SEARCH("Bajo",M40)))</formula>
    </cfRule>
    <cfRule type="containsText" dxfId="183" priority="15" operator="containsText" text="Menor">
      <formula>NOT(ISERROR(SEARCH("Menor",M40)))</formula>
    </cfRule>
    <cfRule type="containsText" dxfId="182" priority="14" operator="containsText" text="Moderado">
      <formula>NOT(ISERROR(SEARCH("Moderado",M40)))</formula>
    </cfRule>
    <cfRule type="containsText" dxfId="181" priority="13" operator="containsText" text="Alto">
      <formula>NOT(ISERROR(SEARCH("Alto",M40)))</formula>
    </cfRule>
    <cfRule type="containsText" dxfId="180" priority="12" operator="containsText" text="Extremo">
      <formula>NOT(ISERROR(SEARCH("Extremo",M40)))</formula>
    </cfRule>
    <cfRule type="containsText" dxfId="179" priority="20" operator="containsText" text="Alto">
      <formula>NOT(ISERROR(SEARCH("Alto",M40)))</formula>
    </cfRule>
    <cfRule type="containsText" dxfId="178" priority="19" operator="containsText" text="Baja">
      <formula>NOT(ISERROR(SEARCH("Baja",M40)))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490" t="s">
        <v>382</v>
      </c>
      <c r="C2" s="490"/>
      <c r="D2" s="490"/>
      <c r="E2" s="490"/>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383</v>
      </c>
      <c r="D4" s="61"/>
      <c r="E4" s="61" t="s">
        <v>384</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91" t="s">
        <v>385</v>
      </c>
      <c r="D5" s="61"/>
      <c r="E5" s="63" t="s">
        <v>386</v>
      </c>
      <c r="F5" s="61" t="s">
        <v>384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387</v>
      </c>
      <c r="C6" s="253" t="s">
        <v>388</v>
      </c>
      <c r="D6" s="254">
        <v>0.04</v>
      </c>
      <c r="E6" s="255" t="s">
        <v>389</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390</v>
      </c>
      <c r="C7" s="253" t="s">
        <v>391</v>
      </c>
      <c r="D7" s="254">
        <v>0.09</v>
      </c>
      <c r="E7" s="255" t="s">
        <v>392</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393</v>
      </c>
      <c r="C8" s="253" t="s">
        <v>394</v>
      </c>
      <c r="D8" s="254">
        <v>0.28999999999999998</v>
      </c>
      <c r="E8" s="255" t="s">
        <v>395</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396</v>
      </c>
      <c r="C9" s="253" t="s">
        <v>397</v>
      </c>
      <c r="D9" s="254">
        <v>0.49</v>
      </c>
      <c r="E9" s="255" t="s">
        <v>398</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399</v>
      </c>
      <c r="C10" s="253" t="s">
        <v>400</v>
      </c>
      <c r="D10" s="254">
        <v>1</v>
      </c>
      <c r="E10" s="255" t="s">
        <v>401</v>
      </c>
      <c r="F10" s="93">
        <v>5</v>
      </c>
      <c r="G10" s="2"/>
      <c r="H10" s="2"/>
      <c r="I10" s="85" t="s">
        <v>402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1" t="s">
        <v>403</v>
      </c>
      <c r="C14" s="491"/>
      <c r="D14" s="491"/>
      <c r="E14" s="491"/>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489" t="s">
        <v>295</v>
      </c>
      <c r="D16" s="489"/>
      <c r="E16" s="489"/>
      <c r="F16" s="92"/>
      <c r="G16" s="70"/>
      <c r="H16" s="70"/>
      <c r="I16" s="86" t="s">
        <v>290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404</v>
      </c>
      <c r="C17" s="487" t="s">
        <v>330</v>
      </c>
      <c r="D17" s="487"/>
      <c r="E17" s="487"/>
      <c r="F17" s="93">
        <v>1</v>
      </c>
      <c r="G17" s="70"/>
      <c r="H17" s="70"/>
      <c r="I17" s="85"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405</v>
      </c>
      <c r="C18" s="487" t="s">
        <v>296</v>
      </c>
      <c r="D18" s="487"/>
      <c r="E18" s="487"/>
      <c r="F18" s="93">
        <v>2</v>
      </c>
      <c r="G18" s="70"/>
      <c r="H18" s="70"/>
      <c r="I18" s="85" t="s">
        <v>306</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406</v>
      </c>
      <c r="C19" s="487" t="s">
        <v>312</v>
      </c>
      <c r="D19" s="487"/>
      <c r="E19" s="487"/>
      <c r="F19" s="93">
        <v>3</v>
      </c>
      <c r="G19" s="70"/>
      <c r="H19" s="70"/>
      <c r="I19" s="85" t="s">
        <v>298</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407</v>
      </c>
      <c r="C20" s="487" t="s">
        <v>408</v>
      </c>
      <c r="D20" s="487"/>
      <c r="E20" s="487"/>
      <c r="F20" s="93">
        <v>4</v>
      </c>
      <c r="G20" s="70"/>
      <c r="H20" s="70"/>
      <c r="I20" s="85" t="s">
        <v>309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409</v>
      </c>
      <c r="C21" s="487" t="s">
        <v>321</v>
      </c>
      <c r="D21" s="487"/>
      <c r="E21" s="487"/>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488" t="s">
        <v>306</v>
      </c>
      <c r="D24" s="488"/>
      <c r="E24" s="488"/>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404</v>
      </c>
      <c r="C25" s="487" t="s">
        <v>410</v>
      </c>
      <c r="D25" s="487"/>
      <c r="E25" s="487"/>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405</v>
      </c>
      <c r="C26" s="487" t="s">
        <v>307</v>
      </c>
      <c r="D26" s="487"/>
      <c r="E26" s="487"/>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406</v>
      </c>
      <c r="C27" s="487" t="s">
        <v>411</v>
      </c>
      <c r="D27" s="487"/>
      <c r="E27" s="487"/>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407</v>
      </c>
      <c r="C28" s="487" t="s">
        <v>412</v>
      </c>
      <c r="D28" s="487"/>
      <c r="E28" s="487"/>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409</v>
      </c>
      <c r="C29" s="487" t="s">
        <v>413</v>
      </c>
      <c r="D29" s="487"/>
      <c r="E29" s="487"/>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489" t="s">
        <v>298</v>
      </c>
      <c r="D32" s="489"/>
      <c r="E32" s="489"/>
      <c r="F32" s="79"/>
      <c r="I32" s="78"/>
      <c r="J32" s="78"/>
      <c r="K32" s="78"/>
      <c r="L32" s="78"/>
      <c r="M32" s="78"/>
      <c r="N32" s="78"/>
      <c r="O32" s="78"/>
      <c r="P32" s="78"/>
      <c r="Q32" s="78"/>
      <c r="R32" s="78"/>
      <c r="S32" s="78"/>
    </row>
    <row r="33" spans="2:19" s="70" customFormat="1" ht="20.25">
      <c r="B33" s="64" t="s">
        <v>404</v>
      </c>
      <c r="C33" s="487" t="s">
        <v>299</v>
      </c>
      <c r="D33" s="487"/>
      <c r="E33" s="487"/>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405</v>
      </c>
      <c r="C34" s="487" t="s">
        <v>414</v>
      </c>
      <c r="D34" s="487"/>
      <c r="E34" s="487"/>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406</v>
      </c>
      <c r="C35" s="487" t="s">
        <v>415</v>
      </c>
      <c r="D35" s="487"/>
      <c r="E35" s="487"/>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407</v>
      </c>
      <c r="C36" s="487" t="s">
        <v>416</v>
      </c>
      <c r="D36" s="487"/>
      <c r="E36" s="487"/>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409</v>
      </c>
      <c r="C37" s="487" t="s">
        <v>417</v>
      </c>
      <c r="D37" s="487"/>
      <c r="E37" s="487"/>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489" t="s">
        <v>309</v>
      </c>
      <c r="D40" s="489"/>
      <c r="E40" s="489"/>
      <c r="F40" s="79"/>
    </row>
    <row r="41" spans="2:19" s="70" customFormat="1" ht="20.25">
      <c r="B41" s="94" t="s">
        <v>404</v>
      </c>
      <c r="C41" s="487" t="s">
        <v>310</v>
      </c>
      <c r="D41" s="487"/>
      <c r="E41" s="487"/>
      <c r="F41" s="93">
        <v>1</v>
      </c>
    </row>
    <row r="42" spans="2:19" s="70" customFormat="1" ht="20.25">
      <c r="B42" s="95" t="s">
        <v>405</v>
      </c>
      <c r="C42" s="487" t="s">
        <v>418</v>
      </c>
      <c r="D42" s="487"/>
      <c r="E42" s="487"/>
      <c r="F42" s="93">
        <v>2</v>
      </c>
    </row>
    <row r="43" spans="2:19" s="70" customFormat="1" ht="20.25">
      <c r="B43" s="96" t="s">
        <v>406</v>
      </c>
      <c r="C43" s="487" t="s">
        <v>419</v>
      </c>
      <c r="D43" s="487"/>
      <c r="E43" s="487"/>
      <c r="F43" s="93">
        <v>3</v>
      </c>
    </row>
    <row r="44" spans="2:19" s="70" customFormat="1" ht="20.25">
      <c r="B44" s="97" t="s">
        <v>407</v>
      </c>
      <c r="C44" s="487" t="s">
        <v>420</v>
      </c>
      <c r="D44" s="487"/>
      <c r="E44" s="487"/>
      <c r="F44" s="93">
        <v>4</v>
      </c>
    </row>
    <row r="45" spans="2:19" s="70" customFormat="1" ht="20.25">
      <c r="B45" s="98" t="s">
        <v>409</v>
      </c>
      <c r="C45" s="487" t="s">
        <v>421</v>
      </c>
      <c r="D45" s="487"/>
      <c r="E45" s="487"/>
      <c r="F45" s="93">
        <v>5</v>
      </c>
    </row>
    <row r="46" spans="2:19" s="70" customFormat="1" ht="20.25">
      <c r="B46" s="78"/>
      <c r="C46" s="78" t="s">
        <v>422</v>
      </c>
      <c r="D46" s="78"/>
      <c r="F46" s="79"/>
    </row>
    <row r="47" spans="2:19" s="70" customFormat="1" ht="20.25">
      <c r="B47" s="78"/>
      <c r="C47" s="78"/>
      <c r="D47" s="78"/>
      <c r="F47" s="79"/>
    </row>
    <row r="48" spans="2:19" s="70" customFormat="1" ht="20.25">
      <c r="B48" s="71"/>
      <c r="C48" s="488" t="s">
        <v>332</v>
      </c>
      <c r="D48" s="488"/>
      <c r="E48" s="488"/>
      <c r="F48" s="79"/>
    </row>
    <row r="49" spans="2:6" s="70" customFormat="1" ht="20.25" customHeight="1">
      <c r="B49" s="73" t="s">
        <v>404</v>
      </c>
      <c r="C49" s="487" t="s">
        <v>333</v>
      </c>
      <c r="D49" s="487"/>
      <c r="E49" s="487"/>
      <c r="F49" s="93">
        <v>1</v>
      </c>
    </row>
    <row r="50" spans="2:6" s="70" customFormat="1" ht="20.25" customHeight="1">
      <c r="B50" s="74" t="s">
        <v>405</v>
      </c>
      <c r="C50" s="487" t="s">
        <v>423</v>
      </c>
      <c r="D50" s="487"/>
      <c r="E50" s="487"/>
      <c r="F50" s="93">
        <v>2</v>
      </c>
    </row>
    <row r="51" spans="2:6" s="70" customFormat="1" ht="20.25" customHeight="1">
      <c r="B51" s="75" t="s">
        <v>406</v>
      </c>
      <c r="C51" s="487" t="s">
        <v>424</v>
      </c>
      <c r="D51" s="487"/>
      <c r="E51" s="487"/>
      <c r="F51" s="93">
        <v>3</v>
      </c>
    </row>
    <row r="52" spans="2:6" s="70" customFormat="1" ht="20.25" customHeight="1">
      <c r="B52" s="76" t="s">
        <v>407</v>
      </c>
      <c r="C52" s="487" t="s">
        <v>425</v>
      </c>
      <c r="D52" s="487"/>
      <c r="E52" s="487"/>
      <c r="F52" s="93">
        <v>4</v>
      </c>
    </row>
    <row r="53" spans="2:6" s="70" customFormat="1" ht="20.25" customHeight="1">
      <c r="B53" s="77" t="s">
        <v>409</v>
      </c>
      <c r="C53" s="487" t="s">
        <v>426</v>
      </c>
      <c r="D53" s="487"/>
      <c r="E53" s="487"/>
      <c r="F53" s="93">
        <v>5</v>
      </c>
    </row>
    <row r="54" spans="2:6" s="70" customFormat="1" ht="20.25">
      <c r="B54" s="78"/>
      <c r="C54" s="78"/>
      <c r="D54" s="78"/>
      <c r="E54" s="78"/>
      <c r="F54" s="79"/>
    </row>
    <row r="55" spans="2:6" s="70" customFormat="1" ht="20.25"/>
    <row r="56" spans="2:6" s="70" customFormat="1" ht="20.25" customHeight="1">
      <c r="B56" s="71"/>
      <c r="C56" s="88" t="s">
        <v>402</v>
      </c>
      <c r="D56" s="88"/>
      <c r="E56" s="88"/>
      <c r="F56" s="79"/>
    </row>
    <row r="57" spans="2:6" s="70" customFormat="1" ht="20.25" customHeight="1">
      <c r="B57" s="73" t="s">
        <v>404</v>
      </c>
      <c r="C57" s="486" t="s">
        <v>427</v>
      </c>
      <c r="D57" s="486"/>
      <c r="E57" s="486"/>
      <c r="F57" s="93">
        <v>1</v>
      </c>
    </row>
    <row r="58" spans="2:6" s="70" customFormat="1" ht="20.25" customHeight="1">
      <c r="B58" s="74" t="s">
        <v>405</v>
      </c>
      <c r="C58" s="486" t="s">
        <v>428</v>
      </c>
      <c r="D58" s="486"/>
      <c r="E58" s="486"/>
      <c r="F58" s="93">
        <v>2</v>
      </c>
    </row>
    <row r="59" spans="2:6" s="70" customFormat="1" ht="20.25" customHeight="1">
      <c r="B59" s="75" t="s">
        <v>406</v>
      </c>
      <c r="C59" s="486" t="s">
        <v>429</v>
      </c>
      <c r="D59" s="486"/>
      <c r="E59" s="486"/>
      <c r="F59" s="93">
        <v>3</v>
      </c>
    </row>
    <row r="60" spans="2:6" s="70" customFormat="1" ht="20.25" customHeight="1">
      <c r="B60" s="76" t="s">
        <v>407</v>
      </c>
      <c r="C60" s="486" t="s">
        <v>430</v>
      </c>
      <c r="D60" s="486"/>
      <c r="E60" s="486"/>
      <c r="F60" s="93">
        <v>4</v>
      </c>
    </row>
    <row r="61" spans="2:6" s="70" customFormat="1" ht="20.25" customHeight="1">
      <c r="B61" s="77" t="s">
        <v>409</v>
      </c>
      <c r="C61" s="486" t="s">
        <v>431</v>
      </c>
      <c r="D61" s="486"/>
      <c r="E61" s="486"/>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I61" sqref="I6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494" t="s">
        <v>432</v>
      </c>
      <c r="C4" s="495"/>
      <c r="D4" s="495"/>
      <c r="E4" s="496" t="s">
        <v>433</v>
      </c>
      <c r="F4" s="496"/>
      <c r="G4" s="496"/>
      <c r="H4" s="496"/>
      <c r="I4" s="497"/>
      <c r="Q4" s="498" t="s">
        <v>434</v>
      </c>
      <c r="R4" s="498"/>
    </row>
    <row r="5" spans="2:19">
      <c r="B5" s="494"/>
      <c r="C5" s="495"/>
      <c r="D5" s="495"/>
      <c r="E5" s="496"/>
      <c r="F5" s="496"/>
      <c r="G5" s="496"/>
      <c r="H5" s="496"/>
      <c r="I5" s="497"/>
      <c r="Q5" s="498"/>
      <c r="R5" s="498"/>
    </row>
    <row r="6" spans="2:19">
      <c r="B6" s="494"/>
      <c r="C6" s="495"/>
      <c r="D6" s="495"/>
      <c r="E6" s="496"/>
      <c r="F6" s="496"/>
      <c r="G6" s="496"/>
      <c r="H6" s="496"/>
      <c r="I6" s="497"/>
      <c r="Q6" s="498"/>
      <c r="R6" s="498"/>
    </row>
    <row r="7" spans="2:19" ht="15.75" thickBot="1">
      <c r="B7" s="102"/>
      <c r="I7" s="103"/>
    </row>
    <row r="8" spans="2:19" ht="62.25" customHeight="1" thickBot="1">
      <c r="B8" s="499" t="s">
        <v>384</v>
      </c>
      <c r="C8" s="500"/>
      <c r="D8" s="53" t="s">
        <v>435</v>
      </c>
      <c r="E8" s="54">
        <v>5</v>
      </c>
      <c r="F8" s="54">
        <v>10</v>
      </c>
      <c r="G8" s="54">
        <v>15</v>
      </c>
      <c r="H8" s="54">
        <v>20</v>
      </c>
      <c r="I8" s="104">
        <v>25</v>
      </c>
      <c r="K8" s="501" t="s">
        <v>436</v>
      </c>
      <c r="L8" s="502"/>
      <c r="M8" s="502"/>
      <c r="N8" s="502"/>
      <c r="O8" s="502"/>
      <c r="P8" s="503"/>
      <c r="Q8" s="504" t="s">
        <v>437</v>
      </c>
      <c r="R8" s="504"/>
      <c r="S8" s="15" t="s">
        <v>438</v>
      </c>
    </row>
    <row r="9" spans="2:19" ht="62.25" customHeight="1" thickBot="1">
      <c r="B9" s="499"/>
      <c r="C9" s="500"/>
      <c r="D9" s="53" t="s">
        <v>439</v>
      </c>
      <c r="E9" s="55">
        <v>4</v>
      </c>
      <c r="F9" s="55">
        <v>8</v>
      </c>
      <c r="G9" s="54">
        <v>12</v>
      </c>
      <c r="H9" s="54">
        <v>16</v>
      </c>
      <c r="I9" s="104">
        <v>20</v>
      </c>
      <c r="K9" s="505" t="s">
        <v>440</v>
      </c>
      <c r="L9" s="506"/>
      <c r="M9" s="506"/>
      <c r="N9" s="506"/>
      <c r="O9" s="506"/>
      <c r="P9" s="506"/>
      <c r="Q9" s="507" t="s">
        <v>441</v>
      </c>
      <c r="R9" s="508"/>
      <c r="S9" s="15" t="s">
        <v>378</v>
      </c>
    </row>
    <row r="10" spans="2:19" ht="62.25" customHeight="1" thickBot="1">
      <c r="B10" s="499"/>
      <c r="C10" s="500"/>
      <c r="D10" s="53" t="s">
        <v>442</v>
      </c>
      <c r="E10" s="55">
        <v>3</v>
      </c>
      <c r="F10" s="55">
        <v>6</v>
      </c>
      <c r="G10" s="55">
        <v>9</v>
      </c>
      <c r="H10" s="54">
        <v>12</v>
      </c>
      <c r="I10" s="104">
        <v>15</v>
      </c>
      <c r="K10" s="509" t="s">
        <v>406</v>
      </c>
      <c r="L10" s="510"/>
      <c r="M10" s="510"/>
      <c r="N10" s="510"/>
      <c r="O10" s="510"/>
      <c r="P10" s="510"/>
      <c r="Q10" s="504" t="s">
        <v>443</v>
      </c>
      <c r="R10" s="504"/>
      <c r="S10" s="15" t="s">
        <v>444</v>
      </c>
    </row>
    <row r="11" spans="2:19" ht="62.25" customHeight="1">
      <c r="B11" s="499"/>
      <c r="C11" s="500"/>
      <c r="D11" s="53" t="s">
        <v>445</v>
      </c>
      <c r="E11" s="56">
        <v>2</v>
      </c>
      <c r="F11" s="55">
        <v>4</v>
      </c>
      <c r="G11" s="55">
        <v>6</v>
      </c>
      <c r="H11" s="54">
        <v>8</v>
      </c>
      <c r="I11" s="104">
        <v>10</v>
      </c>
      <c r="K11" s="511" t="s">
        <v>446</v>
      </c>
      <c r="L11" s="512"/>
      <c r="M11" s="512"/>
      <c r="N11" s="512"/>
      <c r="O11" s="512"/>
      <c r="P11" s="512"/>
      <c r="Q11" s="504" t="s">
        <v>377</v>
      </c>
      <c r="R11" s="513"/>
      <c r="S11" s="15" t="s">
        <v>377</v>
      </c>
    </row>
    <row r="12" spans="2:19" ht="62.25" customHeight="1">
      <c r="B12" s="499"/>
      <c r="C12" s="500"/>
      <c r="D12" s="53" t="s">
        <v>447</v>
      </c>
      <c r="E12" s="56">
        <v>1</v>
      </c>
      <c r="F12" s="56">
        <v>2</v>
      </c>
      <c r="G12" s="55">
        <v>3</v>
      </c>
      <c r="H12" s="54">
        <v>4</v>
      </c>
      <c r="I12" s="104">
        <v>5</v>
      </c>
    </row>
    <row r="13" spans="2:19" ht="62.25" customHeight="1" thickBot="1">
      <c r="B13" s="105"/>
      <c r="C13" s="492" t="s">
        <v>448</v>
      </c>
      <c r="D13" s="493"/>
      <c r="E13" s="106" t="s">
        <v>449</v>
      </c>
      <c r="F13" s="106" t="s">
        <v>450</v>
      </c>
      <c r="G13" s="106" t="s">
        <v>451</v>
      </c>
      <c r="H13" s="106" t="s">
        <v>452</v>
      </c>
      <c r="I13" s="107" t="s">
        <v>453</v>
      </c>
    </row>
    <row r="17" spans="4:6">
      <c r="D17" s="15"/>
      <c r="E17" s="15"/>
      <c r="F17" s="15"/>
    </row>
    <row r="19" spans="4:6" ht="15.75">
      <c r="D19" t="s">
        <v>454</v>
      </c>
      <c r="E19" s="56" t="s">
        <v>446</v>
      </c>
      <c r="F19" s="56">
        <v>1</v>
      </c>
    </row>
    <row r="20" spans="4:6">
      <c r="D20" t="s">
        <v>455</v>
      </c>
      <c r="E20" t="s">
        <v>446</v>
      </c>
      <c r="F20">
        <v>2</v>
      </c>
    </row>
    <row r="21" spans="4:6">
      <c r="D21" t="s">
        <v>456</v>
      </c>
      <c r="E21" t="s">
        <v>406</v>
      </c>
      <c r="F21">
        <v>2</v>
      </c>
    </row>
    <row r="22" spans="4:6">
      <c r="D22" t="s">
        <v>457</v>
      </c>
      <c r="E22" t="s">
        <v>458</v>
      </c>
      <c r="F22">
        <v>3</v>
      </c>
    </row>
    <row r="23" spans="4:6">
      <c r="D23" t="s">
        <v>459</v>
      </c>
      <c r="E23" t="s">
        <v>436</v>
      </c>
      <c r="F23">
        <v>4</v>
      </c>
    </row>
    <row r="24" spans="4:6">
      <c r="D24" t="s">
        <v>460</v>
      </c>
      <c r="E24" t="s">
        <v>446</v>
      </c>
      <c r="F24">
        <v>1</v>
      </c>
    </row>
    <row r="25" spans="4:6">
      <c r="D25" t="s">
        <v>461</v>
      </c>
      <c r="E25" t="s">
        <v>406</v>
      </c>
      <c r="F25">
        <v>2</v>
      </c>
    </row>
    <row r="26" spans="4:6">
      <c r="D26" t="s">
        <v>462</v>
      </c>
      <c r="E26" t="s">
        <v>406</v>
      </c>
      <c r="F26">
        <v>2</v>
      </c>
    </row>
    <row r="27" spans="4:6">
      <c r="D27" t="s">
        <v>463</v>
      </c>
      <c r="E27" t="s">
        <v>440</v>
      </c>
      <c r="F27">
        <v>3</v>
      </c>
    </row>
    <row r="28" spans="4:6">
      <c r="D28" t="s">
        <v>464</v>
      </c>
      <c r="E28" t="s">
        <v>436</v>
      </c>
      <c r="F28">
        <v>4</v>
      </c>
    </row>
    <row r="29" spans="4:6">
      <c r="D29" t="s">
        <v>465</v>
      </c>
      <c r="E29" t="s">
        <v>406</v>
      </c>
      <c r="F29">
        <v>2</v>
      </c>
    </row>
    <row r="30" spans="4:6">
      <c r="D30" t="s">
        <v>466</v>
      </c>
      <c r="E30" t="s">
        <v>406</v>
      </c>
      <c r="F30">
        <v>2</v>
      </c>
    </row>
    <row r="31" spans="4:6">
      <c r="D31" t="s">
        <v>467</v>
      </c>
      <c r="E31" t="s">
        <v>406</v>
      </c>
      <c r="F31">
        <v>2</v>
      </c>
    </row>
    <row r="32" spans="4:6">
      <c r="D32" t="s">
        <v>468</v>
      </c>
      <c r="E32" t="s">
        <v>440</v>
      </c>
      <c r="F32">
        <v>3</v>
      </c>
    </row>
    <row r="33" spans="4:6">
      <c r="D33" t="s">
        <v>469</v>
      </c>
      <c r="E33" t="s">
        <v>436</v>
      </c>
      <c r="F33">
        <v>4</v>
      </c>
    </row>
    <row r="34" spans="4:6">
      <c r="D34" t="s">
        <v>470</v>
      </c>
      <c r="E34" t="s">
        <v>406</v>
      </c>
      <c r="F34">
        <v>2</v>
      </c>
    </row>
    <row r="35" spans="4:6">
      <c r="D35" t="s">
        <v>471</v>
      </c>
      <c r="E35" t="s">
        <v>406</v>
      </c>
      <c r="F35">
        <v>2</v>
      </c>
    </row>
    <row r="36" spans="4:6">
      <c r="D36" t="s">
        <v>472</v>
      </c>
      <c r="E36" t="s">
        <v>440</v>
      </c>
      <c r="F36">
        <v>3</v>
      </c>
    </row>
    <row r="37" spans="4:6">
      <c r="D37" t="s">
        <v>473</v>
      </c>
      <c r="E37" t="s">
        <v>440</v>
      </c>
      <c r="F37">
        <v>3</v>
      </c>
    </row>
    <row r="38" spans="4:6">
      <c r="D38" t="s">
        <v>474</v>
      </c>
      <c r="E38" t="s">
        <v>436</v>
      </c>
      <c r="F38">
        <v>4</v>
      </c>
    </row>
    <row r="39" spans="4:6">
      <c r="D39" t="s">
        <v>475</v>
      </c>
      <c r="E39" t="s">
        <v>440</v>
      </c>
      <c r="F39">
        <v>3</v>
      </c>
    </row>
    <row r="40" spans="4:6">
      <c r="D40" t="s">
        <v>476</v>
      </c>
      <c r="E40" t="s">
        <v>440</v>
      </c>
      <c r="F40">
        <v>3</v>
      </c>
    </row>
    <row r="41" spans="4:6">
      <c r="D41" t="s">
        <v>477</v>
      </c>
      <c r="E41" t="s">
        <v>440</v>
      </c>
      <c r="F41">
        <v>3</v>
      </c>
    </row>
    <row r="42" spans="4:6">
      <c r="D42" t="s">
        <v>478</v>
      </c>
      <c r="E42" t="s">
        <v>440</v>
      </c>
      <c r="F42">
        <v>3</v>
      </c>
    </row>
    <row r="43" spans="4:6">
      <c r="D43" t="s">
        <v>479</v>
      </c>
      <c r="E43" t="s">
        <v>436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F34" zoomScale="115" zoomScaleNormal="115" workbookViewId="0">
      <selection activeCell="M10" sqref="M10:M59"/>
    </sheetView>
  </sheetViews>
  <sheetFormatPr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16"/>
      <c r="B1" s="517"/>
      <c r="C1" s="520"/>
      <c r="D1" s="520"/>
      <c r="E1" s="520"/>
      <c r="F1" s="520"/>
      <c r="G1" s="520"/>
      <c r="H1" s="520"/>
      <c r="I1" s="520"/>
      <c r="J1" s="521"/>
      <c r="K1" s="515"/>
      <c r="L1" s="515"/>
      <c r="M1" s="51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18"/>
      <c r="B2" s="519"/>
      <c r="C2" s="522"/>
      <c r="D2" s="522"/>
      <c r="E2" s="522"/>
      <c r="F2" s="522"/>
      <c r="G2" s="522"/>
      <c r="H2" s="522"/>
      <c r="I2" s="522"/>
      <c r="J2" s="523"/>
      <c r="K2" s="515"/>
      <c r="L2" s="515"/>
      <c r="M2" s="51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2"/>
      <c r="D3" s="522"/>
      <c r="E3" s="522"/>
      <c r="F3" s="522"/>
      <c r="G3" s="522"/>
      <c r="H3" s="522"/>
      <c r="I3" s="522"/>
      <c r="J3" s="523"/>
      <c r="K3" s="515"/>
      <c r="L3" s="515"/>
      <c r="M3" s="51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269</v>
      </c>
      <c r="B4" s="401"/>
      <c r="C4" s="453" t="s">
        <v>7</v>
      </c>
      <c r="D4" s="453"/>
      <c r="E4" s="453"/>
      <c r="F4" s="453"/>
      <c r="G4" s="453"/>
      <c r="H4" s="453"/>
      <c r="I4" s="453"/>
      <c r="J4" s="453"/>
      <c r="K4" s="453"/>
      <c r="L4" s="453"/>
      <c r="M4" s="453"/>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270</v>
      </c>
      <c r="B5" s="401"/>
      <c r="C5" s="454" t="s">
        <v>38</v>
      </c>
      <c r="D5" s="454"/>
      <c r="E5" s="454"/>
      <c r="F5" s="454"/>
      <c r="G5" s="454"/>
      <c r="H5" s="454"/>
      <c r="I5" s="454"/>
      <c r="J5" s="454"/>
      <c r="K5" s="454"/>
      <c r="L5" s="454"/>
      <c r="M5" s="45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271</v>
      </c>
      <c r="B6" s="401"/>
      <c r="C6" s="418" t="s">
        <v>336</v>
      </c>
      <c r="D6" s="546"/>
      <c r="E6" s="546"/>
      <c r="F6" s="546"/>
      <c r="G6" s="546"/>
      <c r="H6" s="546"/>
      <c r="I6" s="546"/>
      <c r="J6" s="546"/>
      <c r="K6" s="546"/>
      <c r="L6" s="546"/>
      <c r="M6" s="54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1" t="s">
        <v>480</v>
      </c>
      <c r="B7" s="542"/>
      <c r="C7" s="543"/>
      <c r="D7" s="544" t="s">
        <v>481</v>
      </c>
      <c r="E7" s="544"/>
      <c r="F7" s="544"/>
      <c r="G7" s="545" t="s">
        <v>482</v>
      </c>
      <c r="H7" s="536" t="s">
        <v>483</v>
      </c>
      <c r="I7" s="538" t="s">
        <v>484</v>
      </c>
      <c r="J7" s="539"/>
      <c r="K7" s="538" t="s">
        <v>485</v>
      </c>
      <c r="L7" s="539"/>
      <c r="M7" s="540" t="s">
        <v>486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45"/>
      <c r="H8" s="537"/>
      <c r="I8" s="27" t="s">
        <v>489</v>
      </c>
      <c r="J8" s="27" t="s">
        <v>490</v>
      </c>
      <c r="K8" s="27" t="s">
        <v>491</v>
      </c>
      <c r="L8" s="27" t="s">
        <v>492</v>
      </c>
      <c r="M8" s="54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27"/>
      <c r="B9" s="528"/>
      <c r="C9" s="528"/>
      <c r="D9" s="528"/>
      <c r="E9" s="528"/>
      <c r="F9" s="528"/>
      <c r="G9" s="528"/>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29">
        <f>'7- Mapa Final'!A10</f>
        <v>1</v>
      </c>
      <c r="B10" s="531" t="str">
        <f>'7- Mapa Final'!B10</f>
        <v>Incumplimiento de las políticas de Gestión Documental establecidas para la Rama Judicial</v>
      </c>
      <c r="C10" s="531" t="str">
        <f>'7- Mapa Final'!C10</f>
        <v>Inadecuada protección, conservación,  o control sobre los documentos  que reposan en el Archivo de la Justicia Regional.</v>
      </c>
      <c r="D10" s="548" t="str">
        <f>'7- Mapa Final'!J10</f>
        <v>Media - 3</v>
      </c>
      <c r="E10" s="550" t="str">
        <f>'7- Mapa Final'!K10</f>
        <v>Menor - 2</v>
      </c>
      <c r="F10" s="534" t="str">
        <f>'7- Mapa Final'!M10</f>
        <v>Moderado - 6</v>
      </c>
      <c r="G10" s="362" t="s">
        <v>378</v>
      </c>
      <c r="H10" s="524"/>
      <c r="I10" s="524"/>
      <c r="J10" s="524" t="s">
        <v>493</v>
      </c>
      <c r="K10" s="525">
        <v>45658</v>
      </c>
      <c r="L10" s="525">
        <v>45747</v>
      </c>
      <c r="M10" s="533" t="s">
        <v>494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0"/>
      <c r="B11" s="532"/>
      <c r="C11" s="532"/>
      <c r="D11" s="549"/>
      <c r="E11" s="551"/>
      <c r="F11" s="535"/>
      <c r="G11" s="363"/>
      <c r="H11" s="514"/>
      <c r="I11" s="514"/>
      <c r="J11" s="514"/>
      <c r="K11" s="514"/>
      <c r="L11" s="514"/>
      <c r="M11" s="52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0"/>
      <c r="B12" s="532"/>
      <c r="C12" s="532"/>
      <c r="D12" s="549"/>
      <c r="E12" s="551"/>
      <c r="F12" s="535"/>
      <c r="G12" s="363"/>
      <c r="H12" s="514"/>
      <c r="I12" s="514"/>
      <c r="J12" s="514"/>
      <c r="K12" s="514"/>
      <c r="L12" s="514"/>
      <c r="M12" s="52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0"/>
      <c r="B13" s="532"/>
      <c r="C13" s="532"/>
      <c r="D13" s="549"/>
      <c r="E13" s="551"/>
      <c r="F13" s="535"/>
      <c r="G13" s="363"/>
      <c r="H13" s="514"/>
      <c r="I13" s="514"/>
      <c r="J13" s="514"/>
      <c r="K13" s="514"/>
      <c r="L13" s="514"/>
      <c r="M13" s="52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0"/>
      <c r="B14" s="532"/>
      <c r="C14" s="532"/>
      <c r="D14" s="549"/>
      <c r="E14" s="551"/>
      <c r="F14" s="535"/>
      <c r="G14" s="363"/>
      <c r="H14" s="514"/>
      <c r="I14" s="514"/>
      <c r="J14" s="514"/>
      <c r="K14" s="514"/>
      <c r="L14" s="514"/>
      <c r="M14" s="52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0"/>
      <c r="B15" s="532"/>
      <c r="C15" s="532"/>
      <c r="D15" s="549"/>
      <c r="E15" s="551"/>
      <c r="F15" s="535"/>
      <c r="G15" s="363"/>
      <c r="H15" s="514"/>
      <c r="I15" s="514"/>
      <c r="J15" s="514"/>
      <c r="K15" s="514"/>
      <c r="L15" s="514"/>
      <c r="M15" s="52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0"/>
      <c r="B16" s="532"/>
      <c r="C16" s="532"/>
      <c r="D16" s="549"/>
      <c r="E16" s="551"/>
      <c r="F16" s="535"/>
      <c r="G16" s="363"/>
      <c r="H16" s="514"/>
      <c r="I16" s="514"/>
      <c r="J16" s="514"/>
      <c r="K16" s="514"/>
      <c r="L16" s="514"/>
      <c r="M16" s="52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0"/>
      <c r="B17" s="532"/>
      <c r="C17" s="532"/>
      <c r="D17" s="549"/>
      <c r="E17" s="551"/>
      <c r="F17" s="535"/>
      <c r="G17" s="363"/>
      <c r="H17" s="514"/>
      <c r="I17" s="514"/>
      <c r="J17" s="514"/>
      <c r="K17" s="514"/>
      <c r="L17" s="514"/>
      <c r="M17" s="52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0"/>
      <c r="B18" s="532"/>
      <c r="C18" s="532"/>
      <c r="D18" s="549"/>
      <c r="E18" s="551"/>
      <c r="F18" s="535"/>
      <c r="G18" s="363"/>
      <c r="H18" s="514"/>
      <c r="I18" s="514"/>
      <c r="J18" s="514"/>
      <c r="K18" s="514"/>
      <c r="L18" s="514"/>
      <c r="M18" s="52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30"/>
      <c r="B19" s="532"/>
      <c r="C19" s="532"/>
      <c r="D19" s="549"/>
      <c r="E19" s="551"/>
      <c r="F19" s="535"/>
      <c r="G19" s="363"/>
      <c r="H19" s="514"/>
      <c r="I19" s="514"/>
      <c r="J19" s="514"/>
      <c r="K19" s="514"/>
      <c r="L19" s="514"/>
      <c r="M19" s="52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0">
        <f>'7- Mapa Final'!A20</f>
        <v>2</v>
      </c>
      <c r="B20" s="532" t="str">
        <f>'7- Mapa Final'!B20</f>
        <v>Pérdida o deterioro de documentos que reposan en custodia en el Archivo de la Justicia Regional.</v>
      </c>
      <c r="C20" s="532" t="str">
        <f>'7- Mapa Final'!C20</f>
        <v>Que desaparezcan documentos en poder del archivo o que la información que contienen no  se pueda recuperar por deterioro de los mismos</v>
      </c>
      <c r="D20" s="552" t="str">
        <f>'7- Mapa Final'!J20</f>
        <v>Baja - 2</v>
      </c>
      <c r="E20" s="553" t="str">
        <f>'7- Mapa Final'!K20</f>
        <v>Menor - 2</v>
      </c>
      <c r="F20" s="535" t="str">
        <f>'7- Mapa Final'!M20</f>
        <v>Moderado - 4</v>
      </c>
      <c r="G20" s="363" t="s">
        <v>438</v>
      </c>
      <c r="H20" s="514"/>
      <c r="I20" s="514"/>
      <c r="J20" s="524" t="s">
        <v>493</v>
      </c>
      <c r="K20" s="525">
        <v>45658</v>
      </c>
      <c r="L20" s="525">
        <v>45747</v>
      </c>
      <c r="M20" s="526" t="s">
        <v>495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0"/>
      <c r="B21" s="532"/>
      <c r="C21" s="532"/>
      <c r="D21" s="549"/>
      <c r="E21" s="551"/>
      <c r="F21" s="535"/>
      <c r="G21" s="363"/>
      <c r="H21" s="514"/>
      <c r="I21" s="514"/>
      <c r="J21" s="514"/>
      <c r="K21" s="514"/>
      <c r="L21" s="514"/>
      <c r="M21" s="52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0"/>
      <c r="B22" s="532"/>
      <c r="C22" s="532"/>
      <c r="D22" s="549"/>
      <c r="E22" s="551"/>
      <c r="F22" s="535"/>
      <c r="G22" s="363"/>
      <c r="H22" s="514"/>
      <c r="I22" s="514"/>
      <c r="J22" s="514"/>
      <c r="K22" s="514"/>
      <c r="L22" s="514"/>
      <c r="M22" s="52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0"/>
      <c r="B23" s="532"/>
      <c r="C23" s="532"/>
      <c r="D23" s="549"/>
      <c r="E23" s="551"/>
      <c r="F23" s="535"/>
      <c r="G23" s="363"/>
      <c r="H23" s="514"/>
      <c r="I23" s="514"/>
      <c r="J23" s="514"/>
      <c r="K23" s="514"/>
      <c r="L23" s="514"/>
      <c r="M23" s="52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0"/>
      <c r="B24" s="532"/>
      <c r="C24" s="532"/>
      <c r="D24" s="549"/>
      <c r="E24" s="551"/>
      <c r="F24" s="535"/>
      <c r="G24" s="363"/>
      <c r="H24" s="514"/>
      <c r="I24" s="514"/>
      <c r="J24" s="514"/>
      <c r="K24" s="514"/>
      <c r="L24" s="514"/>
      <c r="M24" s="52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0"/>
      <c r="B25" s="532"/>
      <c r="C25" s="532"/>
      <c r="D25" s="549"/>
      <c r="E25" s="551"/>
      <c r="F25" s="535"/>
      <c r="G25" s="363"/>
      <c r="H25" s="514"/>
      <c r="I25" s="514"/>
      <c r="J25" s="514"/>
      <c r="K25" s="514"/>
      <c r="L25" s="514"/>
      <c r="M25" s="526"/>
      <c r="N25" s="32"/>
      <c r="O25" s="32"/>
    </row>
    <row r="26" spans="1:169">
      <c r="A26" s="530"/>
      <c r="B26" s="532"/>
      <c r="C26" s="532"/>
      <c r="D26" s="549"/>
      <c r="E26" s="551"/>
      <c r="F26" s="535"/>
      <c r="G26" s="363"/>
      <c r="H26" s="514"/>
      <c r="I26" s="514"/>
      <c r="J26" s="514"/>
      <c r="K26" s="514"/>
      <c r="L26" s="514"/>
      <c r="M26" s="526"/>
      <c r="N26" s="32"/>
      <c r="O26" s="32"/>
    </row>
    <row r="27" spans="1:169">
      <c r="A27" s="530"/>
      <c r="B27" s="532"/>
      <c r="C27" s="532"/>
      <c r="D27" s="549"/>
      <c r="E27" s="551"/>
      <c r="F27" s="535"/>
      <c r="G27" s="363"/>
      <c r="H27" s="514"/>
      <c r="I27" s="514"/>
      <c r="J27" s="514"/>
      <c r="K27" s="514"/>
      <c r="L27" s="514"/>
      <c r="M27" s="526"/>
      <c r="N27" s="32"/>
      <c r="O27" s="32"/>
    </row>
    <row r="28" spans="1:169">
      <c r="A28" s="530"/>
      <c r="B28" s="532"/>
      <c r="C28" s="532"/>
      <c r="D28" s="549"/>
      <c r="E28" s="551"/>
      <c r="F28" s="535"/>
      <c r="G28" s="363"/>
      <c r="H28" s="514"/>
      <c r="I28" s="514"/>
      <c r="J28" s="514"/>
      <c r="K28" s="514"/>
      <c r="L28" s="514"/>
      <c r="M28" s="526"/>
      <c r="N28" s="32"/>
      <c r="O28" s="32"/>
    </row>
    <row r="29" spans="1:169" ht="15.75" thickBot="1">
      <c r="A29" s="530"/>
      <c r="B29" s="532"/>
      <c r="C29" s="532"/>
      <c r="D29" s="549"/>
      <c r="E29" s="551"/>
      <c r="F29" s="535"/>
      <c r="G29" s="363"/>
      <c r="H29" s="514"/>
      <c r="I29" s="514"/>
      <c r="J29" s="514"/>
      <c r="K29" s="514"/>
      <c r="L29" s="514"/>
      <c r="M29" s="526"/>
      <c r="N29" s="32"/>
      <c r="O29" s="32"/>
    </row>
    <row r="30" spans="1:169" s="24" customFormat="1" ht="12.75">
      <c r="A30" s="530">
        <f>'7- Mapa Final'!A30</f>
        <v>3</v>
      </c>
      <c r="B30" s="532" t="str">
        <f>'7- Mapa Final'!B30</f>
        <v>Pérdida o no entrega de comunicaciones oficiales, generadas a través de SIGOBius.</v>
      </c>
      <c r="C30" s="532" t="str">
        <f>'7- Mapa Final'!C30</f>
        <v>Las comunicaciones oficiales recibidas o enviadas no lleguen al destinatario final</v>
      </c>
      <c r="D30" s="552" t="str">
        <f>'7- Mapa Final'!J30</f>
        <v>Baja - 2</v>
      </c>
      <c r="E30" s="553" t="str">
        <f>'7- Mapa Final'!K30</f>
        <v>Moderado - 3</v>
      </c>
      <c r="F30" s="535" t="str">
        <f>'7- Mapa Final'!M30</f>
        <v>Moderado - 6</v>
      </c>
      <c r="G30" s="363" t="s">
        <v>438</v>
      </c>
      <c r="H30" s="514"/>
      <c r="I30" s="514"/>
      <c r="J30" s="524" t="s">
        <v>493</v>
      </c>
      <c r="K30" s="525">
        <v>45658</v>
      </c>
      <c r="L30" s="525">
        <v>45747</v>
      </c>
      <c r="M30" s="526" t="s">
        <v>496</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0"/>
      <c r="B31" s="532"/>
      <c r="C31" s="532"/>
      <c r="D31" s="549"/>
      <c r="E31" s="551"/>
      <c r="F31" s="535"/>
      <c r="G31" s="363"/>
      <c r="H31" s="514"/>
      <c r="I31" s="514"/>
      <c r="J31" s="514"/>
      <c r="K31" s="514"/>
      <c r="L31" s="514"/>
      <c r="M31" s="52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0"/>
      <c r="B32" s="532"/>
      <c r="C32" s="532"/>
      <c r="D32" s="549"/>
      <c r="E32" s="551"/>
      <c r="F32" s="535"/>
      <c r="G32" s="363"/>
      <c r="H32" s="514"/>
      <c r="I32" s="514"/>
      <c r="J32" s="514"/>
      <c r="K32" s="514"/>
      <c r="L32" s="514"/>
      <c r="M32" s="52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0"/>
      <c r="B33" s="532"/>
      <c r="C33" s="532"/>
      <c r="D33" s="549"/>
      <c r="E33" s="551"/>
      <c r="F33" s="535"/>
      <c r="G33" s="363"/>
      <c r="H33" s="514"/>
      <c r="I33" s="514"/>
      <c r="J33" s="514"/>
      <c r="K33" s="514"/>
      <c r="L33" s="514"/>
      <c r="M33" s="52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0"/>
      <c r="B34" s="532"/>
      <c r="C34" s="532"/>
      <c r="D34" s="549"/>
      <c r="E34" s="551"/>
      <c r="F34" s="535"/>
      <c r="G34" s="363"/>
      <c r="H34" s="514"/>
      <c r="I34" s="514"/>
      <c r="J34" s="514"/>
      <c r="K34" s="514"/>
      <c r="L34" s="514"/>
      <c r="M34" s="52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0"/>
      <c r="B35" s="532"/>
      <c r="C35" s="532"/>
      <c r="D35" s="549"/>
      <c r="E35" s="551"/>
      <c r="F35" s="535"/>
      <c r="G35" s="363"/>
      <c r="H35" s="514"/>
      <c r="I35" s="514"/>
      <c r="J35" s="514"/>
      <c r="K35" s="514"/>
      <c r="L35" s="514"/>
      <c r="M35" s="526"/>
      <c r="N35" s="32"/>
      <c r="O35" s="32"/>
    </row>
    <row r="36" spans="1:169">
      <c r="A36" s="530"/>
      <c r="B36" s="532"/>
      <c r="C36" s="532"/>
      <c r="D36" s="549"/>
      <c r="E36" s="551"/>
      <c r="F36" s="535"/>
      <c r="G36" s="363"/>
      <c r="H36" s="514"/>
      <c r="I36" s="514"/>
      <c r="J36" s="514"/>
      <c r="K36" s="514"/>
      <c r="L36" s="514"/>
      <c r="M36" s="526"/>
      <c r="N36" s="32"/>
      <c r="O36" s="32"/>
    </row>
    <row r="37" spans="1:169">
      <c r="A37" s="530"/>
      <c r="B37" s="532"/>
      <c r="C37" s="532"/>
      <c r="D37" s="549"/>
      <c r="E37" s="551"/>
      <c r="F37" s="535"/>
      <c r="G37" s="363"/>
      <c r="H37" s="514"/>
      <c r="I37" s="514"/>
      <c r="J37" s="514"/>
      <c r="K37" s="514"/>
      <c r="L37" s="514"/>
      <c r="M37" s="526"/>
      <c r="N37" s="32"/>
      <c r="O37" s="32"/>
    </row>
    <row r="38" spans="1:169">
      <c r="A38" s="530"/>
      <c r="B38" s="532"/>
      <c r="C38" s="532"/>
      <c r="D38" s="549"/>
      <c r="E38" s="551"/>
      <c r="F38" s="535"/>
      <c r="G38" s="363"/>
      <c r="H38" s="514"/>
      <c r="I38" s="514"/>
      <c r="J38" s="514"/>
      <c r="K38" s="514"/>
      <c r="L38" s="514"/>
      <c r="M38" s="526"/>
      <c r="N38" s="32"/>
      <c r="O38" s="32"/>
    </row>
    <row r="39" spans="1:169" ht="15.75" thickBot="1">
      <c r="A39" s="530"/>
      <c r="B39" s="532"/>
      <c r="C39" s="532"/>
      <c r="D39" s="549"/>
      <c r="E39" s="551"/>
      <c r="F39" s="535"/>
      <c r="G39" s="363"/>
      <c r="H39" s="514"/>
      <c r="I39" s="514"/>
      <c r="J39" s="514"/>
      <c r="K39" s="514"/>
      <c r="L39" s="514"/>
      <c r="M39" s="526"/>
      <c r="N39" s="32"/>
      <c r="O39" s="32"/>
    </row>
    <row r="40" spans="1:169" s="24" customFormat="1" ht="12.75">
      <c r="A40" s="554">
        <f>'7- Mapa Final'!A40</f>
        <v>4</v>
      </c>
      <c r="B40" s="532" t="str">
        <f>'7- Mapa Final'!B40</f>
        <v>Recibir dádivas o beneficios a nombre propio o de terceros para  sustraer, alterar  documentación conservada en el archivo de la justicia regional.</v>
      </c>
      <c r="C40" s="532" t="str">
        <f>'7- Mapa Final'!C40</f>
        <v>Los documentos que resposan en los  archivos son manipulados o sustraídos o duplicados, sin medir autorización o solicitud expresa</v>
      </c>
      <c r="D40" s="552" t="str">
        <f>'7- Mapa Final'!J40</f>
        <v>Muy Baja - 1</v>
      </c>
      <c r="E40" s="553" t="str">
        <f>'7- Mapa Final'!K40</f>
        <v>Catastrófico - 5</v>
      </c>
      <c r="F40" s="535" t="str">
        <f>'7- Mapa Final'!M40</f>
        <v>Extremo - 5</v>
      </c>
      <c r="G40" s="363" t="s">
        <v>438</v>
      </c>
      <c r="H40" s="514"/>
      <c r="I40" s="514"/>
      <c r="J40" s="524" t="s">
        <v>493</v>
      </c>
      <c r="K40" s="525">
        <v>45658</v>
      </c>
      <c r="L40" s="525">
        <v>45747</v>
      </c>
      <c r="M40" s="526" t="s">
        <v>497</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4"/>
      <c r="B41" s="532"/>
      <c r="C41" s="532"/>
      <c r="D41" s="549"/>
      <c r="E41" s="551"/>
      <c r="F41" s="535"/>
      <c r="G41" s="363"/>
      <c r="H41" s="514"/>
      <c r="I41" s="514"/>
      <c r="J41" s="514"/>
      <c r="K41" s="514"/>
      <c r="L41" s="514"/>
      <c r="M41" s="52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4"/>
      <c r="B42" s="532"/>
      <c r="C42" s="532"/>
      <c r="D42" s="549"/>
      <c r="E42" s="551"/>
      <c r="F42" s="535"/>
      <c r="G42" s="363"/>
      <c r="H42" s="514"/>
      <c r="I42" s="514"/>
      <c r="J42" s="514"/>
      <c r="K42" s="514"/>
      <c r="L42" s="514"/>
      <c r="M42" s="52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4"/>
      <c r="B43" s="532"/>
      <c r="C43" s="532"/>
      <c r="D43" s="549"/>
      <c r="E43" s="551"/>
      <c r="F43" s="535"/>
      <c r="G43" s="363"/>
      <c r="H43" s="514"/>
      <c r="I43" s="514"/>
      <c r="J43" s="514"/>
      <c r="K43" s="514"/>
      <c r="L43" s="514"/>
      <c r="M43" s="52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4"/>
      <c r="B44" s="532"/>
      <c r="C44" s="532"/>
      <c r="D44" s="549"/>
      <c r="E44" s="551"/>
      <c r="F44" s="535"/>
      <c r="G44" s="363"/>
      <c r="H44" s="514"/>
      <c r="I44" s="514"/>
      <c r="J44" s="514"/>
      <c r="K44" s="514"/>
      <c r="L44" s="514"/>
      <c r="M44" s="52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4"/>
      <c r="B45" s="532"/>
      <c r="C45" s="532"/>
      <c r="D45" s="549"/>
      <c r="E45" s="551"/>
      <c r="F45" s="535"/>
      <c r="G45" s="363"/>
      <c r="H45" s="514"/>
      <c r="I45" s="514"/>
      <c r="J45" s="514"/>
      <c r="K45" s="514"/>
      <c r="L45" s="514"/>
      <c r="M45" s="526"/>
      <c r="N45" s="32"/>
      <c r="O45" s="32"/>
    </row>
    <row r="46" spans="1:169">
      <c r="A46" s="554"/>
      <c r="B46" s="532"/>
      <c r="C46" s="532"/>
      <c r="D46" s="549"/>
      <c r="E46" s="551"/>
      <c r="F46" s="535"/>
      <c r="G46" s="363"/>
      <c r="H46" s="514"/>
      <c r="I46" s="514"/>
      <c r="J46" s="514"/>
      <c r="K46" s="514"/>
      <c r="L46" s="514"/>
      <c r="M46" s="526"/>
      <c r="N46" s="32"/>
      <c r="O46" s="32"/>
    </row>
    <row r="47" spans="1:169">
      <c r="A47" s="554"/>
      <c r="B47" s="532"/>
      <c r="C47" s="532"/>
      <c r="D47" s="549"/>
      <c r="E47" s="551"/>
      <c r="F47" s="535"/>
      <c r="G47" s="363"/>
      <c r="H47" s="514"/>
      <c r="I47" s="514"/>
      <c r="J47" s="514"/>
      <c r="K47" s="514"/>
      <c r="L47" s="514"/>
      <c r="M47" s="526"/>
      <c r="N47" s="32"/>
      <c r="O47" s="32"/>
    </row>
    <row r="48" spans="1:169">
      <c r="A48" s="554"/>
      <c r="B48" s="532"/>
      <c r="C48" s="532"/>
      <c r="D48" s="549"/>
      <c r="E48" s="551"/>
      <c r="F48" s="535"/>
      <c r="G48" s="363"/>
      <c r="H48" s="514"/>
      <c r="I48" s="514"/>
      <c r="J48" s="514"/>
      <c r="K48" s="514"/>
      <c r="L48" s="514"/>
      <c r="M48" s="526"/>
      <c r="N48" s="32"/>
      <c r="O48" s="32"/>
    </row>
    <row r="49" spans="1:15" ht="15.75" thickBot="1">
      <c r="A49" s="554"/>
      <c r="B49" s="532"/>
      <c r="C49" s="532"/>
      <c r="D49" s="549"/>
      <c r="E49" s="551"/>
      <c r="F49" s="535"/>
      <c r="G49" s="363"/>
      <c r="H49" s="514"/>
      <c r="I49" s="514"/>
      <c r="J49" s="514"/>
      <c r="K49" s="514"/>
      <c r="L49" s="514"/>
      <c r="M49" s="561"/>
      <c r="N49" s="32"/>
      <c r="O49" s="32"/>
    </row>
    <row r="50" spans="1:15">
      <c r="A50" s="554">
        <f>'7- Mapa Final'!A50</f>
        <v>5</v>
      </c>
      <c r="B50" s="53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2" t="str">
        <f>'7- Mapa Final'!J50</f>
        <v>Muy Baja - 1</v>
      </c>
      <c r="E50" s="553" t="str">
        <f>'7- Mapa Final'!K50</f>
        <v>Leve - 1</v>
      </c>
      <c r="F50" s="535" t="str">
        <f>'7- Mapa Final'!M50</f>
        <v>Bajo - 1</v>
      </c>
      <c r="G50" s="363" t="s">
        <v>438</v>
      </c>
      <c r="H50" s="514"/>
      <c r="I50" s="514"/>
      <c r="J50" s="514"/>
      <c r="K50" s="525">
        <v>45658</v>
      </c>
      <c r="L50" s="525">
        <v>45747</v>
      </c>
      <c r="M50" s="526" t="s">
        <v>497</v>
      </c>
    </row>
    <row r="51" spans="1:15">
      <c r="A51" s="554"/>
      <c r="B51" s="532"/>
      <c r="C51" s="532"/>
      <c r="D51" s="549"/>
      <c r="E51" s="551"/>
      <c r="F51" s="535"/>
      <c r="G51" s="363"/>
      <c r="H51" s="514"/>
      <c r="I51" s="514"/>
      <c r="J51" s="514"/>
      <c r="K51" s="514"/>
      <c r="L51" s="514"/>
      <c r="M51" s="526"/>
    </row>
    <row r="52" spans="1:15">
      <c r="A52" s="554"/>
      <c r="B52" s="532"/>
      <c r="C52" s="532"/>
      <c r="D52" s="549"/>
      <c r="E52" s="551"/>
      <c r="F52" s="535"/>
      <c r="G52" s="363"/>
      <c r="H52" s="514"/>
      <c r="I52" s="514"/>
      <c r="J52" s="514"/>
      <c r="K52" s="514"/>
      <c r="L52" s="514"/>
      <c r="M52" s="526"/>
    </row>
    <row r="53" spans="1:15">
      <c r="A53" s="554"/>
      <c r="B53" s="532"/>
      <c r="C53" s="532"/>
      <c r="D53" s="549"/>
      <c r="E53" s="551"/>
      <c r="F53" s="535"/>
      <c r="G53" s="363"/>
      <c r="H53" s="514"/>
      <c r="I53" s="514"/>
      <c r="J53" s="514"/>
      <c r="K53" s="514"/>
      <c r="L53" s="514"/>
      <c r="M53" s="526"/>
    </row>
    <row r="54" spans="1:15">
      <c r="A54" s="554"/>
      <c r="B54" s="532"/>
      <c r="C54" s="532"/>
      <c r="D54" s="549"/>
      <c r="E54" s="551"/>
      <c r="F54" s="535"/>
      <c r="G54" s="363"/>
      <c r="H54" s="514"/>
      <c r="I54" s="514"/>
      <c r="J54" s="514"/>
      <c r="K54" s="514"/>
      <c r="L54" s="514"/>
      <c r="M54" s="526"/>
    </row>
    <row r="55" spans="1:15">
      <c r="A55" s="554"/>
      <c r="B55" s="532"/>
      <c r="C55" s="532"/>
      <c r="D55" s="549"/>
      <c r="E55" s="551"/>
      <c r="F55" s="535"/>
      <c r="G55" s="363"/>
      <c r="H55" s="514"/>
      <c r="I55" s="514"/>
      <c r="J55" s="514"/>
      <c r="K55" s="514"/>
      <c r="L55" s="514"/>
      <c r="M55" s="526"/>
    </row>
    <row r="56" spans="1:15">
      <c r="A56" s="554"/>
      <c r="B56" s="532"/>
      <c r="C56" s="532"/>
      <c r="D56" s="549"/>
      <c r="E56" s="551"/>
      <c r="F56" s="535"/>
      <c r="G56" s="363"/>
      <c r="H56" s="514"/>
      <c r="I56" s="514"/>
      <c r="J56" s="514"/>
      <c r="K56" s="514"/>
      <c r="L56" s="514"/>
      <c r="M56" s="526"/>
    </row>
    <row r="57" spans="1:15">
      <c r="A57" s="554"/>
      <c r="B57" s="532"/>
      <c r="C57" s="532"/>
      <c r="D57" s="549"/>
      <c r="E57" s="551"/>
      <c r="F57" s="535"/>
      <c r="G57" s="363"/>
      <c r="H57" s="514"/>
      <c r="I57" s="514"/>
      <c r="J57" s="514"/>
      <c r="K57" s="514"/>
      <c r="L57" s="514"/>
      <c r="M57" s="526"/>
    </row>
    <row r="58" spans="1:15">
      <c r="A58" s="554"/>
      <c r="B58" s="532"/>
      <c r="C58" s="532"/>
      <c r="D58" s="549"/>
      <c r="E58" s="551"/>
      <c r="F58" s="535"/>
      <c r="G58" s="363"/>
      <c r="H58" s="514"/>
      <c r="I58" s="514"/>
      <c r="J58" s="514"/>
      <c r="K58" s="514"/>
      <c r="L58" s="514"/>
      <c r="M58" s="526"/>
    </row>
    <row r="59" spans="1:15" ht="15.75" customHeight="1" thickBot="1">
      <c r="A59" s="555"/>
      <c r="B59" s="556"/>
      <c r="C59" s="556"/>
      <c r="D59" s="557"/>
      <c r="E59" s="558"/>
      <c r="F59" s="559"/>
      <c r="G59" s="364"/>
      <c r="H59" s="560"/>
      <c r="I59" s="560"/>
      <c r="J59" s="560"/>
      <c r="K59" s="514"/>
      <c r="L59" s="514"/>
      <c r="M59" s="561"/>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41" operator="containsText" text="4- Bajo">
      <formula>NOT(ISERROR(SEARCH("4- Bajo",A7)))</formula>
    </cfRule>
    <cfRule type="containsText" dxfId="174" priority="840" operator="containsText" text="3- Bajo">
      <formula>NOT(ISERROR(SEARCH("3- Bajo",A7)))</formula>
    </cfRule>
    <cfRule type="containsText" dxfId="173" priority="839" operator="containsText" text="4- Moderado">
      <formula>NOT(ISERROR(SEARCH("4- Moderado",A7)))</formula>
    </cfRule>
    <cfRule type="containsText" dxfId="172" priority="837" operator="containsText" text="3- Moderado">
      <formula>NOT(ISERROR(SEARCH("3- Moderado",A7)))</formula>
    </cfRule>
    <cfRule type="containsText" dxfId="171" priority="838" operator="containsText" text="6- Moderado">
      <formula>NOT(ISERROR(SEARCH("6- Moderado",A7)))</formula>
    </cfRule>
    <cfRule type="containsText" dxfId="170" priority="842" operator="containsText" text="1- Bajo">
      <formula>NOT(ISERROR(SEARCH("1- Bajo",A7)))</formula>
    </cfRule>
  </conditionalFormatting>
  <conditionalFormatting sqref="A10:E10 A20:E20">
    <cfRule type="containsText" dxfId="169" priority="815" operator="containsText" text="4- Moderado">
      <formula>NOT(ISERROR(SEARCH("4- Moderado",A10)))</formula>
    </cfRule>
    <cfRule type="containsText" dxfId="168" priority="818" operator="containsText" text="1- Bajo">
      <formula>NOT(ISERROR(SEARCH("1- Bajo",A10)))</formula>
    </cfRule>
    <cfRule type="containsText" dxfId="167" priority="817" operator="containsText" text="4- Bajo">
      <formula>NOT(ISERROR(SEARCH("4- Bajo",A10)))</formula>
    </cfRule>
    <cfRule type="containsText" dxfId="166" priority="816" operator="containsText" text="3- Bajo">
      <formula>NOT(ISERROR(SEARCH("3- Bajo",A10)))</formula>
    </cfRule>
    <cfRule type="containsText" dxfId="165" priority="814" operator="containsText" text="6- Moderado">
      <formula>NOT(ISERROR(SEARCH("6- Moderado",A10)))</formula>
    </cfRule>
    <cfRule type="containsText" dxfId="164" priority="813" operator="containsText" text="3- Moderado">
      <formula>NOT(ISERROR(SEARCH("3- Moderado",A10)))</formula>
    </cfRule>
  </conditionalFormatting>
  <conditionalFormatting sqref="A30:E30">
    <cfRule type="containsText" dxfId="163" priority="156" operator="containsText" text="1- Bajo">
      <formula>NOT(ISERROR(SEARCH("1- Bajo",A30)))</formula>
    </cfRule>
    <cfRule type="containsText" dxfId="162" priority="153" operator="containsText" text="4- Moderado">
      <formula>NOT(ISERROR(SEARCH("4- Moderado",A30)))</formula>
    </cfRule>
    <cfRule type="containsText" dxfId="161" priority="155" operator="containsText" text="4- Bajo">
      <formula>NOT(ISERROR(SEARCH("4- Bajo",A30)))</formula>
    </cfRule>
    <cfRule type="containsText" dxfId="160" priority="154" operator="containsText" text="3- Bajo">
      <formula>NOT(ISERROR(SEARCH("3- Bajo",A30)))</formula>
    </cfRule>
    <cfRule type="containsText" dxfId="159" priority="151" operator="containsText" text="3- Moderado">
      <formula>NOT(ISERROR(SEARCH("3- Moderado",A30)))</formula>
    </cfRule>
    <cfRule type="containsText" dxfId="158" priority="152" operator="containsText" text="6- Moderado">
      <formula>NOT(ISERROR(SEARCH("6- Moderado",A30)))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70" operator="containsText" text="6- Moderado">
      <formula>NOT(ISERROR(SEARCH("6- Moderado",C8)))</formula>
    </cfRule>
    <cfRule type="containsText" dxfId="150" priority="171" operator="containsText" text="4- Moderado">
      <formula>NOT(ISERROR(SEARCH("4- Moderado",C8)))</formula>
    </cfRule>
    <cfRule type="containsText" dxfId="149" priority="172" operator="containsText" text="3- Bajo">
      <formula>NOT(ISERROR(SEARCH("3- Bajo",C8)))</formula>
    </cfRule>
    <cfRule type="containsText" dxfId="148" priority="173" operator="containsText" text="4- Bajo">
      <formula>NOT(ISERROR(SEARCH("4- Bajo",C8)))</formula>
    </cfRule>
    <cfRule type="containsText" dxfId="147" priority="174" operator="containsText" text="1- Bajo">
      <formula>NOT(ISERROR(SEARCH("1- Bajo",C8)))</formula>
    </cfRule>
    <cfRule type="containsText" dxfId="146" priority="169" operator="containsText" text="3- Moderado">
      <formula>NOT(ISERROR(SEARCH("3- Moderado",C8)))</formula>
    </cfRule>
  </conditionalFormatting>
  <conditionalFormatting sqref="D10:D59">
    <cfRule type="containsText" dxfId="145" priority="10" operator="containsText" text="Media">
      <formula>NOT(ISERROR(SEARCH("Media",D10)))</formula>
    </cfRule>
    <cfRule type="containsText" dxfId="144" priority="8" operator="containsText" text="Muy Baja">
      <formula>NOT(ISERROR(SEARCH("Muy Baja",D10)))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6" operator="containsText" text="Alta">
      <formula>NOT(ISERROR(SEARCH("Alta",D10)))</formula>
    </cfRule>
  </conditionalFormatting>
  <conditionalFormatting sqref="E10:E59">
    <cfRule type="containsText" dxfId="140" priority="1" operator="containsText" text="Catastrófico">
      <formula>NOT(ISERROR(SEARCH("Catastrófico",E10)))</formula>
    </cfRule>
    <cfRule type="containsText" dxfId="139" priority="4" operator="containsText" text="Leve">
      <formula>NOT(ISERROR(SEARCH("Leve",E10)))</formula>
    </cfRule>
    <cfRule type="containsText" dxfId="138" priority="3" operator="containsText" text="Menor">
      <formula>NOT(ISERROR(SEARCH("Menor",E10)))</formula>
    </cfRule>
    <cfRule type="containsText" dxfId="137" priority="2" operator="containsText" text="Mayor">
      <formula>NOT(ISERROR(SEARCH("Mayor",E10)))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7" operator="containsText" text="Extremo">
      <formula>NOT(ISERROR(SEARCH("Extremo",F10)))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abSelected="1" topLeftCell="G18" zoomScale="90" zoomScaleNormal="90" workbookViewId="0">
      <selection activeCell="M50" sqref="M50:M59"/>
    </sheetView>
  </sheetViews>
  <sheetFormatPr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16"/>
      <c r="B1" s="517"/>
      <c r="C1" s="520"/>
      <c r="D1" s="520"/>
      <c r="E1" s="520"/>
      <c r="F1" s="520"/>
      <c r="G1" s="520"/>
      <c r="H1" s="520"/>
      <c r="I1" s="520"/>
      <c r="J1" s="521"/>
      <c r="K1" s="515"/>
      <c r="L1" s="515"/>
      <c r="M1" s="51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18"/>
      <c r="B2" s="519"/>
      <c r="C2" s="522"/>
      <c r="D2" s="522"/>
      <c r="E2" s="522"/>
      <c r="F2" s="522"/>
      <c r="G2" s="522"/>
      <c r="H2" s="522"/>
      <c r="I2" s="522"/>
      <c r="J2" s="523"/>
      <c r="K2" s="515"/>
      <c r="L2" s="515"/>
      <c r="M2" s="51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2"/>
      <c r="D3" s="522"/>
      <c r="E3" s="522"/>
      <c r="F3" s="522"/>
      <c r="G3" s="522"/>
      <c r="H3" s="522"/>
      <c r="I3" s="522"/>
      <c r="J3" s="523"/>
      <c r="K3" s="515"/>
      <c r="L3" s="515"/>
      <c r="M3" s="51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269</v>
      </c>
      <c r="B4" s="401"/>
      <c r="C4" s="453" t="s">
        <v>7</v>
      </c>
      <c r="D4" s="453"/>
      <c r="E4" s="453"/>
      <c r="F4" s="453"/>
      <c r="G4" s="453"/>
      <c r="H4" s="453"/>
      <c r="I4" s="453"/>
      <c r="J4" s="453"/>
      <c r="K4" s="453"/>
      <c r="L4" s="453"/>
      <c r="M4" s="453"/>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270</v>
      </c>
      <c r="B5" s="401"/>
      <c r="C5" s="454" t="s">
        <v>38</v>
      </c>
      <c r="D5" s="454"/>
      <c r="E5" s="454"/>
      <c r="F5" s="454"/>
      <c r="G5" s="454"/>
      <c r="H5" s="454"/>
      <c r="I5" s="454"/>
      <c r="J5" s="454"/>
      <c r="K5" s="454"/>
      <c r="L5" s="454"/>
      <c r="M5" s="45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271</v>
      </c>
      <c r="B6" s="401"/>
      <c r="C6" s="418" t="s">
        <v>336</v>
      </c>
      <c r="D6" s="546"/>
      <c r="E6" s="546"/>
      <c r="F6" s="546"/>
      <c r="G6" s="546"/>
      <c r="H6" s="546"/>
      <c r="I6" s="546"/>
      <c r="J6" s="546"/>
      <c r="K6" s="546"/>
      <c r="L6" s="546"/>
      <c r="M6" s="54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1" t="s">
        <v>480</v>
      </c>
      <c r="B7" s="542"/>
      <c r="C7" s="543"/>
      <c r="D7" s="544" t="s">
        <v>481</v>
      </c>
      <c r="E7" s="544"/>
      <c r="F7" s="544"/>
      <c r="G7" s="545" t="s">
        <v>482</v>
      </c>
      <c r="H7" s="536" t="s">
        <v>483</v>
      </c>
      <c r="I7" s="538" t="s">
        <v>484</v>
      </c>
      <c r="J7" s="539"/>
      <c r="K7" s="538" t="s">
        <v>485</v>
      </c>
      <c r="L7" s="539"/>
      <c r="M7" s="540" t="s">
        <v>498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45"/>
      <c r="H8" s="537"/>
      <c r="I8" s="27" t="s">
        <v>489</v>
      </c>
      <c r="J8" s="27" t="s">
        <v>490</v>
      </c>
      <c r="K8" s="27" t="s">
        <v>491</v>
      </c>
      <c r="L8" s="27" t="s">
        <v>492</v>
      </c>
      <c r="M8" s="54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27"/>
      <c r="B9" s="528"/>
      <c r="C9" s="528"/>
      <c r="D9" s="528"/>
      <c r="E9" s="528"/>
      <c r="F9" s="528"/>
      <c r="G9" s="528"/>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29">
        <f>'7- Mapa Final'!A10</f>
        <v>1</v>
      </c>
      <c r="B10" s="531" t="str">
        <f>'7- Mapa Final'!B10</f>
        <v>Incumplimiento de las políticas de Gestión Documental establecidas para la Rama Judicial</v>
      </c>
      <c r="C10" s="531" t="str">
        <f>'7- Mapa Final'!C10</f>
        <v>Inadecuada protección, conservación,  o control sobre los documentos  que reposan en el Archivo de la Justicia Regional.</v>
      </c>
      <c r="D10" s="548" t="str">
        <f>'7- Mapa Final'!J10</f>
        <v>Media - 3</v>
      </c>
      <c r="E10" s="550" t="str">
        <f>'7- Mapa Final'!K10</f>
        <v>Menor - 2</v>
      </c>
      <c r="F10" s="534" t="str">
        <f>'7- Mapa Final'!M10</f>
        <v>Moderado - 6</v>
      </c>
      <c r="G10" s="362" t="s">
        <v>378</v>
      </c>
      <c r="H10" s="524"/>
      <c r="I10" s="524"/>
      <c r="J10" s="524" t="s">
        <v>493</v>
      </c>
      <c r="K10" s="525">
        <v>45748</v>
      </c>
      <c r="L10" s="525">
        <v>45838</v>
      </c>
      <c r="M10" s="533" t="s">
        <v>499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0"/>
      <c r="B11" s="532"/>
      <c r="C11" s="532"/>
      <c r="D11" s="549"/>
      <c r="E11" s="551"/>
      <c r="F11" s="535"/>
      <c r="G11" s="363"/>
      <c r="H11" s="514"/>
      <c r="I11" s="514"/>
      <c r="J11" s="514"/>
      <c r="K11" s="514"/>
      <c r="L11" s="514"/>
      <c r="M11" s="52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0"/>
      <c r="B12" s="532"/>
      <c r="C12" s="532"/>
      <c r="D12" s="549"/>
      <c r="E12" s="551"/>
      <c r="F12" s="535"/>
      <c r="G12" s="363"/>
      <c r="H12" s="514"/>
      <c r="I12" s="514"/>
      <c r="J12" s="514"/>
      <c r="K12" s="514"/>
      <c r="L12" s="514"/>
      <c r="M12" s="52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0"/>
      <c r="B13" s="532"/>
      <c r="C13" s="532"/>
      <c r="D13" s="549"/>
      <c r="E13" s="551"/>
      <c r="F13" s="535"/>
      <c r="G13" s="363"/>
      <c r="H13" s="514"/>
      <c r="I13" s="514"/>
      <c r="J13" s="514"/>
      <c r="K13" s="514"/>
      <c r="L13" s="514"/>
      <c r="M13" s="52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0"/>
      <c r="B14" s="532"/>
      <c r="C14" s="532"/>
      <c r="D14" s="549"/>
      <c r="E14" s="551"/>
      <c r="F14" s="535"/>
      <c r="G14" s="363"/>
      <c r="H14" s="514"/>
      <c r="I14" s="514"/>
      <c r="J14" s="514"/>
      <c r="K14" s="514"/>
      <c r="L14" s="514"/>
      <c r="M14" s="52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0"/>
      <c r="B15" s="532"/>
      <c r="C15" s="532"/>
      <c r="D15" s="549"/>
      <c r="E15" s="551"/>
      <c r="F15" s="535"/>
      <c r="G15" s="363"/>
      <c r="H15" s="514"/>
      <c r="I15" s="514"/>
      <c r="J15" s="514"/>
      <c r="K15" s="514"/>
      <c r="L15" s="514"/>
      <c r="M15" s="52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0"/>
      <c r="B16" s="532"/>
      <c r="C16" s="532"/>
      <c r="D16" s="549"/>
      <c r="E16" s="551"/>
      <c r="F16" s="535"/>
      <c r="G16" s="363"/>
      <c r="H16" s="514"/>
      <c r="I16" s="514"/>
      <c r="J16" s="514"/>
      <c r="K16" s="514"/>
      <c r="L16" s="514"/>
      <c r="M16" s="52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0"/>
      <c r="B17" s="532"/>
      <c r="C17" s="532"/>
      <c r="D17" s="549"/>
      <c r="E17" s="551"/>
      <c r="F17" s="535"/>
      <c r="G17" s="363"/>
      <c r="H17" s="514"/>
      <c r="I17" s="514"/>
      <c r="J17" s="514"/>
      <c r="K17" s="514"/>
      <c r="L17" s="514"/>
      <c r="M17" s="52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0"/>
      <c r="B18" s="532"/>
      <c r="C18" s="532"/>
      <c r="D18" s="549"/>
      <c r="E18" s="551"/>
      <c r="F18" s="535"/>
      <c r="G18" s="363"/>
      <c r="H18" s="514"/>
      <c r="I18" s="514"/>
      <c r="J18" s="514"/>
      <c r="K18" s="514"/>
      <c r="L18" s="514"/>
      <c r="M18" s="52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0"/>
      <c r="B19" s="532"/>
      <c r="C19" s="532"/>
      <c r="D19" s="549"/>
      <c r="E19" s="551"/>
      <c r="F19" s="535"/>
      <c r="G19" s="363"/>
      <c r="H19" s="514"/>
      <c r="I19" s="514"/>
      <c r="J19" s="514"/>
      <c r="K19" s="514"/>
      <c r="L19" s="514"/>
      <c r="M19" s="52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30">
        <f>'7- Mapa Final'!A20</f>
        <v>2</v>
      </c>
      <c r="B20" s="532" t="str">
        <f>'7- Mapa Final'!B20</f>
        <v>Pérdida o deterioro de documentos que reposan en custodia en el Archivo de la Justicia Regional.</v>
      </c>
      <c r="C20" s="532" t="str">
        <f>'7- Mapa Final'!C20</f>
        <v>Que desaparezcan documentos en poder del archivo o que la información que contienen no  se pueda recuperar por deterioro de los mismos</v>
      </c>
      <c r="D20" s="552" t="str">
        <f>'7- Mapa Final'!J20</f>
        <v>Baja - 2</v>
      </c>
      <c r="E20" s="553" t="str">
        <f>'7- Mapa Final'!K20</f>
        <v>Menor - 2</v>
      </c>
      <c r="F20" s="535" t="str">
        <f>'7- Mapa Final'!M20</f>
        <v>Moderado - 4</v>
      </c>
      <c r="G20" s="363" t="s">
        <v>438</v>
      </c>
      <c r="H20" s="514"/>
      <c r="I20" s="514"/>
      <c r="J20" s="567" t="s">
        <v>493</v>
      </c>
      <c r="K20" s="525">
        <v>45748</v>
      </c>
      <c r="L20" s="525">
        <v>45838</v>
      </c>
      <c r="M20" s="526" t="s">
        <v>500</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0"/>
      <c r="B21" s="532"/>
      <c r="C21" s="532"/>
      <c r="D21" s="549"/>
      <c r="E21" s="551"/>
      <c r="F21" s="535"/>
      <c r="G21" s="363"/>
      <c r="H21" s="514"/>
      <c r="I21" s="514"/>
      <c r="J21" s="568"/>
      <c r="K21" s="514"/>
      <c r="L21" s="514"/>
      <c r="M21" s="52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0"/>
      <c r="B22" s="532"/>
      <c r="C22" s="532"/>
      <c r="D22" s="549"/>
      <c r="E22" s="551"/>
      <c r="F22" s="535"/>
      <c r="G22" s="363"/>
      <c r="H22" s="514"/>
      <c r="I22" s="514"/>
      <c r="J22" s="568"/>
      <c r="K22" s="514"/>
      <c r="L22" s="514"/>
      <c r="M22" s="52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0"/>
      <c r="B23" s="532"/>
      <c r="C23" s="532"/>
      <c r="D23" s="549"/>
      <c r="E23" s="551"/>
      <c r="F23" s="535"/>
      <c r="G23" s="363"/>
      <c r="H23" s="514"/>
      <c r="I23" s="514"/>
      <c r="J23" s="568"/>
      <c r="K23" s="514"/>
      <c r="L23" s="514"/>
      <c r="M23" s="52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0"/>
      <c r="B24" s="532"/>
      <c r="C24" s="532"/>
      <c r="D24" s="549"/>
      <c r="E24" s="551"/>
      <c r="F24" s="535"/>
      <c r="G24" s="363"/>
      <c r="H24" s="514"/>
      <c r="I24" s="514"/>
      <c r="J24" s="568"/>
      <c r="K24" s="514"/>
      <c r="L24" s="514"/>
      <c r="M24" s="52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0"/>
      <c r="B25" s="532"/>
      <c r="C25" s="532"/>
      <c r="D25" s="549"/>
      <c r="E25" s="551"/>
      <c r="F25" s="535"/>
      <c r="G25" s="363"/>
      <c r="H25" s="514"/>
      <c r="I25" s="514"/>
      <c r="J25" s="568"/>
      <c r="K25" s="514"/>
      <c r="L25" s="514"/>
      <c r="M25" s="526"/>
      <c r="N25" s="32"/>
      <c r="O25" s="32"/>
    </row>
    <row r="26" spans="1:169">
      <c r="A26" s="530"/>
      <c r="B26" s="532"/>
      <c r="C26" s="532"/>
      <c r="D26" s="549"/>
      <c r="E26" s="551"/>
      <c r="F26" s="535"/>
      <c r="G26" s="363"/>
      <c r="H26" s="514"/>
      <c r="I26" s="514"/>
      <c r="J26" s="568"/>
      <c r="K26" s="514"/>
      <c r="L26" s="514"/>
      <c r="M26" s="526"/>
      <c r="N26" s="32"/>
      <c r="O26" s="32"/>
    </row>
    <row r="27" spans="1:169">
      <c r="A27" s="530"/>
      <c r="B27" s="532"/>
      <c r="C27" s="532"/>
      <c r="D27" s="549"/>
      <c r="E27" s="551"/>
      <c r="F27" s="535"/>
      <c r="G27" s="363"/>
      <c r="H27" s="514"/>
      <c r="I27" s="514"/>
      <c r="J27" s="568"/>
      <c r="K27" s="514"/>
      <c r="L27" s="514"/>
      <c r="M27" s="526"/>
      <c r="N27" s="32"/>
      <c r="O27" s="32"/>
    </row>
    <row r="28" spans="1:169">
      <c r="A28" s="530"/>
      <c r="B28" s="532"/>
      <c r="C28" s="532"/>
      <c r="D28" s="549"/>
      <c r="E28" s="551"/>
      <c r="F28" s="535"/>
      <c r="G28" s="363"/>
      <c r="H28" s="514"/>
      <c r="I28" s="514"/>
      <c r="J28" s="568"/>
      <c r="K28" s="514"/>
      <c r="L28" s="514"/>
      <c r="M28" s="526"/>
      <c r="N28" s="32"/>
      <c r="O28" s="32"/>
    </row>
    <row r="29" spans="1:169" ht="15.75" customHeight="1">
      <c r="A29" s="530"/>
      <c r="B29" s="532"/>
      <c r="C29" s="532"/>
      <c r="D29" s="549"/>
      <c r="E29" s="551"/>
      <c r="F29" s="535"/>
      <c r="G29" s="363"/>
      <c r="H29" s="514"/>
      <c r="I29" s="514"/>
      <c r="J29" s="568"/>
      <c r="K29" s="514"/>
      <c r="L29" s="514"/>
      <c r="M29" s="526"/>
      <c r="N29" s="32"/>
      <c r="O29" s="32"/>
    </row>
    <row r="30" spans="1:169" s="24" customFormat="1" ht="12.75" customHeight="1">
      <c r="A30" s="530">
        <f>'7- Mapa Final'!A30</f>
        <v>3</v>
      </c>
      <c r="B30" s="532" t="str">
        <f>'7- Mapa Final'!B30</f>
        <v>Pérdida o no entrega de comunicaciones oficiales, generadas a través de SIGOBius.</v>
      </c>
      <c r="C30" s="532" t="str">
        <f>'7- Mapa Final'!C30</f>
        <v>Las comunicaciones oficiales recibidas o enviadas no lleguen al destinatario final</v>
      </c>
      <c r="D30" s="552" t="str">
        <f>'7- Mapa Final'!J30</f>
        <v>Baja - 2</v>
      </c>
      <c r="E30" s="553" t="str">
        <f>'7- Mapa Final'!K30</f>
        <v>Moderado - 3</v>
      </c>
      <c r="F30" s="535" t="str">
        <f>'7- Mapa Final'!M30</f>
        <v>Moderado - 6</v>
      </c>
      <c r="G30" s="363" t="s">
        <v>438</v>
      </c>
      <c r="H30" s="514"/>
      <c r="I30" s="514"/>
      <c r="J30" s="524" t="s">
        <v>493</v>
      </c>
      <c r="K30" s="525">
        <v>45748</v>
      </c>
      <c r="L30" s="525">
        <v>45838</v>
      </c>
      <c r="M30" s="526" t="s">
        <v>501</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0"/>
      <c r="B31" s="532"/>
      <c r="C31" s="532"/>
      <c r="D31" s="549"/>
      <c r="E31" s="551"/>
      <c r="F31" s="535"/>
      <c r="G31" s="363"/>
      <c r="H31" s="514"/>
      <c r="I31" s="514"/>
      <c r="J31" s="514"/>
      <c r="K31" s="514"/>
      <c r="L31" s="514"/>
      <c r="M31" s="52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0"/>
      <c r="B32" s="532"/>
      <c r="C32" s="532"/>
      <c r="D32" s="549"/>
      <c r="E32" s="551"/>
      <c r="F32" s="535"/>
      <c r="G32" s="363"/>
      <c r="H32" s="514"/>
      <c r="I32" s="514"/>
      <c r="J32" s="514"/>
      <c r="K32" s="514"/>
      <c r="L32" s="514"/>
      <c r="M32" s="52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0"/>
      <c r="B33" s="532"/>
      <c r="C33" s="532"/>
      <c r="D33" s="549"/>
      <c r="E33" s="551"/>
      <c r="F33" s="535"/>
      <c r="G33" s="363"/>
      <c r="H33" s="514"/>
      <c r="I33" s="514"/>
      <c r="J33" s="514"/>
      <c r="K33" s="514"/>
      <c r="L33" s="514"/>
      <c r="M33" s="52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0"/>
      <c r="B34" s="532"/>
      <c r="C34" s="532"/>
      <c r="D34" s="549"/>
      <c r="E34" s="551"/>
      <c r="F34" s="535"/>
      <c r="G34" s="363"/>
      <c r="H34" s="514"/>
      <c r="I34" s="514"/>
      <c r="J34" s="514"/>
      <c r="K34" s="514"/>
      <c r="L34" s="514"/>
      <c r="M34" s="52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0"/>
      <c r="B35" s="532"/>
      <c r="C35" s="532"/>
      <c r="D35" s="549"/>
      <c r="E35" s="551"/>
      <c r="F35" s="535"/>
      <c r="G35" s="363"/>
      <c r="H35" s="514"/>
      <c r="I35" s="514"/>
      <c r="J35" s="514"/>
      <c r="K35" s="514"/>
      <c r="L35" s="514"/>
      <c r="M35" s="526"/>
      <c r="N35" s="32"/>
      <c r="O35" s="32"/>
    </row>
    <row r="36" spans="1:169">
      <c r="A36" s="530"/>
      <c r="B36" s="532"/>
      <c r="C36" s="532"/>
      <c r="D36" s="549"/>
      <c r="E36" s="551"/>
      <c r="F36" s="535"/>
      <c r="G36" s="363"/>
      <c r="H36" s="514"/>
      <c r="I36" s="514"/>
      <c r="J36" s="514"/>
      <c r="K36" s="514"/>
      <c r="L36" s="514"/>
      <c r="M36" s="526"/>
      <c r="N36" s="32"/>
      <c r="O36" s="32"/>
    </row>
    <row r="37" spans="1:169">
      <c r="A37" s="530"/>
      <c r="B37" s="532"/>
      <c r="C37" s="532"/>
      <c r="D37" s="549"/>
      <c r="E37" s="551"/>
      <c r="F37" s="535"/>
      <c r="G37" s="363"/>
      <c r="H37" s="514"/>
      <c r="I37" s="514"/>
      <c r="J37" s="514"/>
      <c r="K37" s="514"/>
      <c r="L37" s="514"/>
      <c r="M37" s="526"/>
      <c r="N37" s="32"/>
      <c r="O37" s="32"/>
    </row>
    <row r="38" spans="1:169">
      <c r="A38" s="530"/>
      <c r="B38" s="532"/>
      <c r="C38" s="532"/>
      <c r="D38" s="549"/>
      <c r="E38" s="551"/>
      <c r="F38" s="535"/>
      <c r="G38" s="363"/>
      <c r="H38" s="514"/>
      <c r="I38" s="514"/>
      <c r="J38" s="514"/>
      <c r="K38" s="514"/>
      <c r="L38" s="514"/>
      <c r="M38" s="526"/>
      <c r="N38" s="32"/>
      <c r="O38" s="32"/>
    </row>
    <row r="39" spans="1:169" ht="15.75" customHeight="1">
      <c r="A39" s="530"/>
      <c r="B39" s="532"/>
      <c r="C39" s="532"/>
      <c r="D39" s="549"/>
      <c r="E39" s="551"/>
      <c r="F39" s="535"/>
      <c r="G39" s="363"/>
      <c r="H39" s="514"/>
      <c r="I39" s="514"/>
      <c r="J39" s="514"/>
      <c r="K39" s="514"/>
      <c r="L39" s="514"/>
      <c r="M39" s="526"/>
      <c r="N39" s="32"/>
      <c r="O39" s="32"/>
    </row>
    <row r="40" spans="1:169" s="24" customFormat="1" ht="12.75" customHeight="1">
      <c r="A40" s="554">
        <f>'7- Mapa Final'!A40</f>
        <v>4</v>
      </c>
      <c r="B40" s="532" t="str">
        <f>'7- Mapa Final'!B40</f>
        <v>Recibir dádivas o beneficios a nombre propio o de terceros para  sustraer, alterar  documentación conservada en el archivo de la justicia regional.</v>
      </c>
      <c r="C40" s="532" t="str">
        <f>'7- Mapa Final'!C40</f>
        <v>Los documentos que resposan en los  archivos son manipulados o sustraídos o duplicados, sin medir autorización o solicitud expresa</v>
      </c>
      <c r="D40" s="552" t="str">
        <f>'7- Mapa Final'!J40</f>
        <v>Muy Baja - 1</v>
      </c>
      <c r="E40" s="553" t="str">
        <f>'7- Mapa Final'!K40</f>
        <v>Catastrófico - 5</v>
      </c>
      <c r="F40" s="535" t="str">
        <f>'7- Mapa Final'!M40</f>
        <v>Extremo - 5</v>
      </c>
      <c r="G40" s="363" t="s">
        <v>438</v>
      </c>
      <c r="H40" s="514"/>
      <c r="I40" s="514"/>
      <c r="J40" s="524" t="s">
        <v>493</v>
      </c>
      <c r="K40" s="525">
        <v>45748</v>
      </c>
      <c r="L40" s="525">
        <v>45838</v>
      </c>
      <c r="M40" s="526" t="s">
        <v>502</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4"/>
      <c r="B41" s="532"/>
      <c r="C41" s="532"/>
      <c r="D41" s="549"/>
      <c r="E41" s="551"/>
      <c r="F41" s="535"/>
      <c r="G41" s="363"/>
      <c r="H41" s="514"/>
      <c r="I41" s="514"/>
      <c r="J41" s="514"/>
      <c r="K41" s="514"/>
      <c r="L41" s="514"/>
      <c r="M41" s="52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4"/>
      <c r="B42" s="532"/>
      <c r="C42" s="532"/>
      <c r="D42" s="549"/>
      <c r="E42" s="551"/>
      <c r="F42" s="535"/>
      <c r="G42" s="363"/>
      <c r="H42" s="514"/>
      <c r="I42" s="514"/>
      <c r="J42" s="514"/>
      <c r="K42" s="514"/>
      <c r="L42" s="514"/>
      <c r="M42" s="52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4"/>
      <c r="B43" s="532"/>
      <c r="C43" s="532"/>
      <c r="D43" s="549"/>
      <c r="E43" s="551"/>
      <c r="F43" s="535"/>
      <c r="G43" s="363"/>
      <c r="H43" s="514"/>
      <c r="I43" s="514"/>
      <c r="J43" s="514"/>
      <c r="K43" s="514"/>
      <c r="L43" s="514"/>
      <c r="M43" s="52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4"/>
      <c r="B44" s="532"/>
      <c r="C44" s="532"/>
      <c r="D44" s="549"/>
      <c r="E44" s="551"/>
      <c r="F44" s="535"/>
      <c r="G44" s="363"/>
      <c r="H44" s="514"/>
      <c r="I44" s="514"/>
      <c r="J44" s="514"/>
      <c r="K44" s="514"/>
      <c r="L44" s="514"/>
      <c r="M44" s="52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4"/>
      <c r="B45" s="532"/>
      <c r="C45" s="532"/>
      <c r="D45" s="549"/>
      <c r="E45" s="551"/>
      <c r="F45" s="535"/>
      <c r="G45" s="363"/>
      <c r="H45" s="514"/>
      <c r="I45" s="514"/>
      <c r="J45" s="514"/>
      <c r="K45" s="514"/>
      <c r="L45" s="514"/>
      <c r="M45" s="526"/>
      <c r="N45" s="32"/>
      <c r="O45" s="32"/>
    </row>
    <row r="46" spans="1:169">
      <c r="A46" s="554"/>
      <c r="B46" s="532"/>
      <c r="C46" s="532"/>
      <c r="D46" s="549"/>
      <c r="E46" s="551"/>
      <c r="F46" s="535"/>
      <c r="G46" s="363"/>
      <c r="H46" s="514"/>
      <c r="I46" s="514"/>
      <c r="J46" s="514"/>
      <c r="K46" s="514"/>
      <c r="L46" s="514"/>
      <c r="M46" s="526"/>
      <c r="N46" s="32"/>
      <c r="O46" s="32"/>
    </row>
    <row r="47" spans="1:169">
      <c r="A47" s="554"/>
      <c r="B47" s="532"/>
      <c r="C47" s="532"/>
      <c r="D47" s="549"/>
      <c r="E47" s="551"/>
      <c r="F47" s="535"/>
      <c r="G47" s="363"/>
      <c r="H47" s="514"/>
      <c r="I47" s="514"/>
      <c r="J47" s="514"/>
      <c r="K47" s="514"/>
      <c r="L47" s="514"/>
      <c r="M47" s="526"/>
      <c r="N47" s="32"/>
      <c r="O47" s="32"/>
    </row>
    <row r="48" spans="1:169">
      <c r="A48" s="554"/>
      <c r="B48" s="532"/>
      <c r="C48" s="532"/>
      <c r="D48" s="549"/>
      <c r="E48" s="551"/>
      <c r="F48" s="535"/>
      <c r="G48" s="363"/>
      <c r="H48" s="514"/>
      <c r="I48" s="514"/>
      <c r="J48" s="514"/>
      <c r="K48" s="514"/>
      <c r="L48" s="514"/>
      <c r="M48" s="526"/>
      <c r="N48" s="32"/>
      <c r="O48" s="32"/>
    </row>
    <row r="49" spans="1:15" ht="15.75" customHeight="1">
      <c r="A49" s="554"/>
      <c r="B49" s="532"/>
      <c r="C49" s="532"/>
      <c r="D49" s="549"/>
      <c r="E49" s="551"/>
      <c r="F49" s="535"/>
      <c r="G49" s="363"/>
      <c r="H49" s="514"/>
      <c r="I49" s="514"/>
      <c r="J49" s="514"/>
      <c r="K49" s="514"/>
      <c r="L49" s="514"/>
      <c r="M49" s="561"/>
      <c r="N49" s="32"/>
      <c r="O49" s="32"/>
    </row>
    <row r="50" spans="1:15">
      <c r="A50" s="554">
        <f>'7- Mapa Final'!A50</f>
        <v>5</v>
      </c>
      <c r="B50" s="53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2" t="str">
        <f>'7- Mapa Final'!J50</f>
        <v>Muy Baja - 1</v>
      </c>
      <c r="E50" s="553" t="str">
        <f>'7- Mapa Final'!K50</f>
        <v>Leve - 1</v>
      </c>
      <c r="F50" s="535" t="str">
        <f>'7- Mapa Final'!M50</f>
        <v>Bajo - 1</v>
      </c>
      <c r="G50" s="363" t="s">
        <v>438</v>
      </c>
      <c r="H50" s="514"/>
      <c r="I50" s="514"/>
      <c r="J50" s="514"/>
      <c r="K50" s="525">
        <v>45748</v>
      </c>
      <c r="L50" s="525">
        <v>45838</v>
      </c>
      <c r="M50" s="526" t="s">
        <v>497</v>
      </c>
    </row>
    <row r="51" spans="1:15">
      <c r="A51" s="554"/>
      <c r="B51" s="532"/>
      <c r="C51" s="532"/>
      <c r="D51" s="549"/>
      <c r="E51" s="551"/>
      <c r="F51" s="535"/>
      <c r="G51" s="363"/>
      <c r="H51" s="514"/>
      <c r="I51" s="514"/>
      <c r="J51" s="514"/>
      <c r="K51" s="514"/>
      <c r="L51" s="514"/>
      <c r="M51" s="526"/>
    </row>
    <row r="52" spans="1:15">
      <c r="A52" s="554"/>
      <c r="B52" s="532"/>
      <c r="C52" s="532"/>
      <c r="D52" s="549"/>
      <c r="E52" s="551"/>
      <c r="F52" s="535"/>
      <c r="G52" s="363"/>
      <c r="H52" s="514"/>
      <c r="I52" s="514"/>
      <c r="J52" s="514"/>
      <c r="K52" s="514"/>
      <c r="L52" s="514"/>
      <c r="M52" s="526"/>
    </row>
    <row r="53" spans="1:15">
      <c r="A53" s="554"/>
      <c r="B53" s="532"/>
      <c r="C53" s="532"/>
      <c r="D53" s="549"/>
      <c r="E53" s="551"/>
      <c r="F53" s="535"/>
      <c r="G53" s="363"/>
      <c r="H53" s="514"/>
      <c r="I53" s="514"/>
      <c r="J53" s="514"/>
      <c r="K53" s="514"/>
      <c r="L53" s="514"/>
      <c r="M53" s="526"/>
    </row>
    <row r="54" spans="1:15">
      <c r="A54" s="554"/>
      <c r="B54" s="532"/>
      <c r="C54" s="532"/>
      <c r="D54" s="549"/>
      <c r="E54" s="551"/>
      <c r="F54" s="535"/>
      <c r="G54" s="363"/>
      <c r="H54" s="514"/>
      <c r="I54" s="514"/>
      <c r="J54" s="514"/>
      <c r="K54" s="514"/>
      <c r="L54" s="514"/>
      <c r="M54" s="526"/>
    </row>
    <row r="55" spans="1:15">
      <c r="A55" s="554"/>
      <c r="B55" s="532"/>
      <c r="C55" s="532"/>
      <c r="D55" s="549"/>
      <c r="E55" s="551"/>
      <c r="F55" s="535"/>
      <c r="G55" s="363"/>
      <c r="H55" s="514"/>
      <c r="I55" s="514"/>
      <c r="J55" s="514"/>
      <c r="K55" s="514"/>
      <c r="L55" s="514"/>
      <c r="M55" s="526"/>
    </row>
    <row r="56" spans="1:15">
      <c r="A56" s="554"/>
      <c r="B56" s="532"/>
      <c r="C56" s="532"/>
      <c r="D56" s="549"/>
      <c r="E56" s="551"/>
      <c r="F56" s="535"/>
      <c r="G56" s="363"/>
      <c r="H56" s="514"/>
      <c r="I56" s="514"/>
      <c r="J56" s="514"/>
      <c r="K56" s="514"/>
      <c r="L56" s="514"/>
      <c r="M56" s="526"/>
    </row>
    <row r="57" spans="1:15">
      <c r="A57" s="554"/>
      <c r="B57" s="532"/>
      <c r="C57" s="532"/>
      <c r="D57" s="549"/>
      <c r="E57" s="551"/>
      <c r="F57" s="535"/>
      <c r="G57" s="363"/>
      <c r="H57" s="514"/>
      <c r="I57" s="514"/>
      <c r="J57" s="514"/>
      <c r="K57" s="514"/>
      <c r="L57" s="514"/>
      <c r="M57" s="526"/>
    </row>
    <row r="58" spans="1:15">
      <c r="A58" s="554"/>
      <c r="B58" s="532"/>
      <c r="C58" s="532"/>
      <c r="D58" s="549"/>
      <c r="E58" s="551"/>
      <c r="F58" s="535"/>
      <c r="G58" s="363"/>
      <c r="H58" s="514"/>
      <c r="I58" s="514"/>
      <c r="J58" s="514"/>
      <c r="K58" s="514"/>
      <c r="L58" s="514"/>
      <c r="M58" s="526"/>
    </row>
    <row r="59" spans="1:15" ht="15.75" customHeight="1">
      <c r="A59" s="555"/>
      <c r="B59" s="556"/>
      <c r="C59" s="556"/>
      <c r="D59" s="557"/>
      <c r="E59" s="558"/>
      <c r="F59" s="559"/>
      <c r="G59" s="364"/>
      <c r="H59" s="560"/>
      <c r="I59" s="560"/>
      <c r="J59" s="560"/>
      <c r="K59" s="514"/>
      <c r="L59" s="514"/>
      <c r="M59" s="561"/>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7" operator="containsText" text="4- Bajo">
      <formula>NOT(ISERROR(SEARCH("4- Bajo",A7)))</formula>
    </cfRule>
    <cfRule type="containsText" dxfId="130" priority="206" operator="containsText" text="3- Bajo">
      <formula>NOT(ISERROR(SEARCH("3- Bajo",A7)))</formula>
    </cfRule>
    <cfRule type="containsText" dxfId="129" priority="205" operator="containsText" text="4- Moderado">
      <formula>NOT(ISERROR(SEARCH("4- Moderado",A7)))</formula>
    </cfRule>
    <cfRule type="containsText" dxfId="128" priority="203" operator="containsText" text="3- Moderado">
      <formula>NOT(ISERROR(SEARCH("3- Moderado",A7)))</formula>
    </cfRule>
    <cfRule type="containsText" dxfId="127" priority="204" operator="containsText" text="6- Moderado">
      <formula>NOT(ISERROR(SEARCH("6- Moderado",A7)))</formula>
    </cfRule>
    <cfRule type="containsText" dxfId="126" priority="208" operator="containsText" text="1- Bajo">
      <formula>NOT(ISERROR(SEARCH("1- Bajo",A7)))</formula>
    </cfRule>
  </conditionalFormatting>
  <conditionalFormatting sqref="A10:E10 A20:E20">
    <cfRule type="containsText" dxfId="125" priority="199" operator="containsText" text="4- Moderado">
      <formula>NOT(ISERROR(SEARCH("4- Moderado",A10)))</formula>
    </cfRule>
    <cfRule type="containsText" dxfId="124" priority="202" operator="containsText" text="1- Bajo">
      <formula>NOT(ISERROR(SEARCH("1- Bajo",A10)))</formula>
    </cfRule>
    <cfRule type="containsText" dxfId="123" priority="201" operator="containsText" text="4- Bajo">
      <formula>NOT(ISERROR(SEARCH("4- Bajo",A10)))</formula>
    </cfRule>
    <cfRule type="containsText" dxfId="122" priority="200" operator="containsText" text="3- Bajo">
      <formula>NOT(ISERROR(SEARCH("3- Bajo",A10)))</formula>
    </cfRule>
    <cfRule type="containsText" dxfId="121" priority="198" operator="containsText" text="6- Moderado">
      <formula>NOT(ISERROR(SEARCH("6- Moderado",A10)))</formula>
    </cfRule>
    <cfRule type="containsText" dxfId="120" priority="197" operator="containsText" text="3- Moderado">
      <formula>NOT(ISERROR(SEARCH("3- Moderado",A10)))</formula>
    </cfRule>
  </conditionalFormatting>
  <conditionalFormatting sqref="A30:E30">
    <cfRule type="containsText" dxfId="119" priority="156" operator="containsText" text="1- Bajo">
      <formula>NOT(ISERROR(SEARCH("1- Bajo",A30)))</formula>
    </cfRule>
    <cfRule type="containsText" dxfId="118" priority="153" operator="containsText" text="4- Moderado">
      <formula>NOT(ISERROR(SEARCH("4- Moderado",A30)))</formula>
    </cfRule>
    <cfRule type="containsText" dxfId="117" priority="155" operator="containsText" text="4- Bajo">
      <formula>NOT(ISERROR(SEARCH("4- Bajo",A30)))</formula>
    </cfRule>
    <cfRule type="containsText" dxfId="116" priority="154" operator="containsText" text="3- Bajo">
      <formula>NOT(ISERROR(SEARCH("3- Bajo",A30)))</formula>
    </cfRule>
    <cfRule type="containsText" dxfId="115" priority="151" operator="containsText" text="3- Moderado">
      <formula>NOT(ISERROR(SEARCH("3- Moderado",A30)))</formula>
    </cfRule>
    <cfRule type="containsText" dxfId="114" priority="152" operator="containsText" text="6- Moderado">
      <formula>NOT(ISERROR(SEARCH("6- Moderado",A30)))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70" operator="containsText" text="6- Moderado">
      <formula>NOT(ISERROR(SEARCH("6- Moderado",C8)))</formula>
    </cfRule>
    <cfRule type="containsText" dxfId="106" priority="171" operator="containsText" text="4- Moderado">
      <formula>NOT(ISERROR(SEARCH("4- Moderado",C8)))</formula>
    </cfRule>
    <cfRule type="containsText" dxfId="105" priority="172" operator="containsText" text="3- Bajo">
      <formula>NOT(ISERROR(SEARCH("3- Bajo",C8)))</formula>
    </cfRule>
    <cfRule type="containsText" dxfId="104" priority="173" operator="containsText" text="4- Bajo">
      <formula>NOT(ISERROR(SEARCH("4- Bajo",C8)))</formula>
    </cfRule>
    <cfRule type="containsText" dxfId="103" priority="174" operator="containsText" text="1- Bajo">
      <formula>NOT(ISERROR(SEARCH("1- Bajo",C8)))</formula>
    </cfRule>
    <cfRule type="containsText" dxfId="102" priority="169" operator="containsText" text="3- Moderado">
      <formula>NOT(ISERROR(SEARCH("3- Moderado",C8)))</formula>
    </cfRule>
  </conditionalFormatting>
  <conditionalFormatting sqref="D10:D5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5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7" operator="containsText" text="Extremo">
      <formula>NOT(ISERROR(SEARCH("Extremo",F10)))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H16" zoomScale="80" zoomScaleNormal="80" workbookViewId="0">
      <selection activeCell="M50" sqref="M50:M59"/>
    </sheetView>
  </sheetViews>
  <sheetFormatPr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16"/>
      <c r="B1" s="517"/>
      <c r="C1" s="520"/>
      <c r="D1" s="520"/>
      <c r="E1" s="520"/>
      <c r="F1" s="520"/>
      <c r="G1" s="520"/>
      <c r="H1" s="520"/>
      <c r="I1" s="520"/>
      <c r="J1" s="521"/>
      <c r="K1" s="515"/>
      <c r="L1" s="515"/>
      <c r="M1" s="51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18"/>
      <c r="B2" s="519"/>
      <c r="C2" s="522"/>
      <c r="D2" s="522"/>
      <c r="E2" s="522"/>
      <c r="F2" s="522"/>
      <c r="G2" s="522"/>
      <c r="H2" s="522"/>
      <c r="I2" s="522"/>
      <c r="J2" s="523"/>
      <c r="K2" s="515"/>
      <c r="L2" s="515"/>
      <c r="M2" s="51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2"/>
      <c r="D3" s="522"/>
      <c r="E3" s="522"/>
      <c r="F3" s="522"/>
      <c r="G3" s="522"/>
      <c r="H3" s="522"/>
      <c r="I3" s="522"/>
      <c r="J3" s="523"/>
      <c r="K3" s="515"/>
      <c r="L3" s="515"/>
      <c r="M3" s="51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269</v>
      </c>
      <c r="B4" s="401"/>
      <c r="C4" s="453" t="s">
        <v>7</v>
      </c>
      <c r="D4" s="453"/>
      <c r="E4" s="453"/>
      <c r="F4" s="453"/>
      <c r="G4" s="453"/>
      <c r="H4" s="453"/>
      <c r="I4" s="453"/>
      <c r="J4" s="453"/>
      <c r="K4" s="453"/>
      <c r="L4" s="453"/>
      <c r="M4" s="453"/>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270</v>
      </c>
      <c r="B5" s="401"/>
      <c r="C5" s="454" t="s">
        <v>38</v>
      </c>
      <c r="D5" s="454"/>
      <c r="E5" s="454"/>
      <c r="F5" s="454"/>
      <c r="G5" s="454"/>
      <c r="H5" s="454"/>
      <c r="I5" s="454"/>
      <c r="J5" s="454"/>
      <c r="K5" s="454"/>
      <c r="L5" s="454"/>
      <c r="M5" s="45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271</v>
      </c>
      <c r="B6" s="401"/>
      <c r="C6" s="418" t="s">
        <v>336</v>
      </c>
      <c r="D6" s="546"/>
      <c r="E6" s="546"/>
      <c r="F6" s="546"/>
      <c r="G6" s="546"/>
      <c r="H6" s="546"/>
      <c r="I6" s="546"/>
      <c r="J6" s="546"/>
      <c r="K6" s="546"/>
      <c r="L6" s="546"/>
      <c r="M6" s="54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1" t="s">
        <v>480</v>
      </c>
      <c r="B7" s="542"/>
      <c r="C7" s="543"/>
      <c r="D7" s="544" t="s">
        <v>481</v>
      </c>
      <c r="E7" s="544"/>
      <c r="F7" s="544"/>
      <c r="G7" s="545" t="s">
        <v>482</v>
      </c>
      <c r="H7" s="536" t="s">
        <v>483</v>
      </c>
      <c r="I7" s="538" t="s">
        <v>484</v>
      </c>
      <c r="J7" s="539"/>
      <c r="K7" s="538" t="s">
        <v>485</v>
      </c>
      <c r="L7" s="539"/>
      <c r="M7" s="540" t="s">
        <v>503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45"/>
      <c r="H8" s="537"/>
      <c r="I8" s="27" t="s">
        <v>489</v>
      </c>
      <c r="J8" s="27" t="s">
        <v>490</v>
      </c>
      <c r="K8" s="27" t="s">
        <v>491</v>
      </c>
      <c r="L8" s="27" t="s">
        <v>492</v>
      </c>
      <c r="M8" s="54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27"/>
      <c r="B9" s="528"/>
      <c r="C9" s="528"/>
      <c r="D9" s="528"/>
      <c r="E9" s="528"/>
      <c r="F9" s="528"/>
      <c r="G9" s="528"/>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29">
        <f>'7- Mapa Final'!A10</f>
        <v>1</v>
      </c>
      <c r="B10" s="531" t="str">
        <f>'7- Mapa Final'!B10</f>
        <v>Incumplimiento de las políticas de Gestión Documental establecidas para la Rama Judicial</v>
      </c>
      <c r="C10" s="531" t="str">
        <f>'7- Mapa Final'!C10</f>
        <v>Inadecuada protección, conservación,  o control sobre los documentos  que reposan en el Archivo de la Justicia Regional.</v>
      </c>
      <c r="D10" s="548" t="str">
        <f>'7- Mapa Final'!J10</f>
        <v>Media - 3</v>
      </c>
      <c r="E10" s="550" t="str">
        <f>'7- Mapa Final'!K10</f>
        <v>Menor - 2</v>
      </c>
      <c r="F10" s="534" t="str">
        <f>'7- Mapa Final'!M10</f>
        <v>Moderado - 6</v>
      </c>
      <c r="G10" s="362" t="s">
        <v>378</v>
      </c>
      <c r="H10" s="524"/>
      <c r="I10" s="524"/>
      <c r="J10" s="524" t="s">
        <v>493</v>
      </c>
      <c r="K10" s="572">
        <v>45839</v>
      </c>
      <c r="L10" s="525">
        <v>45930</v>
      </c>
      <c r="M10" s="56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0"/>
      <c r="B11" s="532"/>
      <c r="C11" s="532"/>
      <c r="D11" s="549"/>
      <c r="E11" s="551"/>
      <c r="F11" s="535"/>
      <c r="G11" s="363"/>
      <c r="H11" s="514"/>
      <c r="I11" s="514"/>
      <c r="J11" s="514"/>
      <c r="K11" s="573"/>
      <c r="L11" s="514"/>
      <c r="M11" s="56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0"/>
      <c r="B12" s="532"/>
      <c r="C12" s="532"/>
      <c r="D12" s="549"/>
      <c r="E12" s="551"/>
      <c r="F12" s="535"/>
      <c r="G12" s="363"/>
      <c r="H12" s="514"/>
      <c r="I12" s="514"/>
      <c r="J12" s="514"/>
      <c r="K12" s="573"/>
      <c r="L12" s="514"/>
      <c r="M12" s="56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0"/>
      <c r="B13" s="532"/>
      <c r="C13" s="532"/>
      <c r="D13" s="549"/>
      <c r="E13" s="551"/>
      <c r="F13" s="535"/>
      <c r="G13" s="363"/>
      <c r="H13" s="514"/>
      <c r="I13" s="514"/>
      <c r="J13" s="514"/>
      <c r="K13" s="573"/>
      <c r="L13" s="514"/>
      <c r="M13" s="56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0"/>
      <c r="B14" s="532"/>
      <c r="C14" s="532"/>
      <c r="D14" s="549"/>
      <c r="E14" s="551"/>
      <c r="F14" s="535"/>
      <c r="G14" s="363"/>
      <c r="H14" s="514"/>
      <c r="I14" s="514"/>
      <c r="J14" s="514"/>
      <c r="K14" s="573"/>
      <c r="L14" s="514"/>
      <c r="M14" s="56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0"/>
      <c r="B15" s="532"/>
      <c r="C15" s="532"/>
      <c r="D15" s="549"/>
      <c r="E15" s="551"/>
      <c r="F15" s="535"/>
      <c r="G15" s="363"/>
      <c r="H15" s="514"/>
      <c r="I15" s="514"/>
      <c r="J15" s="514"/>
      <c r="K15" s="573"/>
      <c r="L15" s="514"/>
      <c r="M15" s="56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0"/>
      <c r="B16" s="532"/>
      <c r="C16" s="532"/>
      <c r="D16" s="549"/>
      <c r="E16" s="551"/>
      <c r="F16" s="535"/>
      <c r="G16" s="363"/>
      <c r="H16" s="514"/>
      <c r="I16" s="514"/>
      <c r="J16" s="514"/>
      <c r="K16" s="573"/>
      <c r="L16" s="514"/>
      <c r="M16" s="56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0"/>
      <c r="B17" s="532"/>
      <c r="C17" s="532"/>
      <c r="D17" s="549"/>
      <c r="E17" s="551"/>
      <c r="F17" s="535"/>
      <c r="G17" s="363"/>
      <c r="H17" s="514"/>
      <c r="I17" s="514"/>
      <c r="J17" s="514"/>
      <c r="K17" s="573"/>
      <c r="L17" s="514"/>
      <c r="M17" s="56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0"/>
      <c r="B18" s="532"/>
      <c r="C18" s="532"/>
      <c r="D18" s="549"/>
      <c r="E18" s="551"/>
      <c r="F18" s="535"/>
      <c r="G18" s="363"/>
      <c r="H18" s="514"/>
      <c r="I18" s="514"/>
      <c r="J18" s="514"/>
      <c r="K18" s="573"/>
      <c r="L18" s="514"/>
      <c r="M18" s="56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30"/>
      <c r="B19" s="532"/>
      <c r="C19" s="532"/>
      <c r="D19" s="549"/>
      <c r="E19" s="551"/>
      <c r="F19" s="535"/>
      <c r="G19" s="363"/>
      <c r="H19" s="514"/>
      <c r="I19" s="514"/>
      <c r="J19" s="514"/>
      <c r="K19" s="574"/>
      <c r="L19" s="514"/>
      <c r="M19" s="56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0">
        <f>'7- Mapa Final'!A20</f>
        <v>2</v>
      </c>
      <c r="B20" s="532" t="str">
        <f>'7- Mapa Final'!B20</f>
        <v>Pérdida o deterioro de documentos que reposan en custodia en el Archivo de la Justicia Regional.</v>
      </c>
      <c r="C20" s="532" t="str">
        <f>'7- Mapa Final'!C20</f>
        <v>Que desaparezcan documentos en poder del archivo o que la información que contienen no  se pueda recuperar por deterioro de los mismos</v>
      </c>
      <c r="D20" s="552" t="str">
        <f>'7- Mapa Final'!J20</f>
        <v>Baja - 2</v>
      </c>
      <c r="E20" s="553" t="str">
        <f>'7- Mapa Final'!K20</f>
        <v>Menor - 2</v>
      </c>
      <c r="F20" s="535" t="str">
        <f>'7- Mapa Final'!M20</f>
        <v>Moderado - 4</v>
      </c>
      <c r="G20" s="363" t="s">
        <v>438</v>
      </c>
      <c r="H20" s="514"/>
      <c r="I20" s="514"/>
      <c r="J20" s="575" t="s">
        <v>493</v>
      </c>
      <c r="K20" s="572">
        <v>45839</v>
      </c>
      <c r="L20" s="525">
        <v>45930</v>
      </c>
      <c r="M20" s="56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0"/>
      <c r="B21" s="532"/>
      <c r="C21" s="532"/>
      <c r="D21" s="549"/>
      <c r="E21" s="551"/>
      <c r="F21" s="535"/>
      <c r="G21" s="363"/>
      <c r="H21" s="514"/>
      <c r="I21" s="514"/>
      <c r="J21" s="576"/>
      <c r="K21" s="573"/>
      <c r="L21" s="514"/>
      <c r="M21" s="56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0"/>
      <c r="B22" s="532"/>
      <c r="C22" s="532"/>
      <c r="D22" s="549"/>
      <c r="E22" s="551"/>
      <c r="F22" s="535"/>
      <c r="G22" s="363"/>
      <c r="H22" s="514"/>
      <c r="I22" s="514"/>
      <c r="J22" s="576"/>
      <c r="K22" s="573"/>
      <c r="L22" s="514"/>
      <c r="M22" s="56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0"/>
      <c r="B23" s="532"/>
      <c r="C23" s="532"/>
      <c r="D23" s="549"/>
      <c r="E23" s="551"/>
      <c r="F23" s="535"/>
      <c r="G23" s="363"/>
      <c r="H23" s="514"/>
      <c r="I23" s="514"/>
      <c r="J23" s="576"/>
      <c r="K23" s="573"/>
      <c r="L23" s="514"/>
      <c r="M23" s="56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0"/>
      <c r="B24" s="532"/>
      <c r="C24" s="532"/>
      <c r="D24" s="549"/>
      <c r="E24" s="551"/>
      <c r="F24" s="535"/>
      <c r="G24" s="363"/>
      <c r="H24" s="514"/>
      <c r="I24" s="514"/>
      <c r="J24" s="576"/>
      <c r="K24" s="573"/>
      <c r="L24" s="514"/>
      <c r="M24" s="56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0"/>
      <c r="B25" s="532"/>
      <c r="C25" s="532"/>
      <c r="D25" s="549"/>
      <c r="E25" s="551"/>
      <c r="F25" s="535"/>
      <c r="G25" s="363"/>
      <c r="H25" s="514"/>
      <c r="I25" s="514"/>
      <c r="J25" s="576"/>
      <c r="K25" s="573"/>
      <c r="L25" s="514"/>
      <c r="M25" s="566"/>
      <c r="N25" s="32"/>
      <c r="O25" s="32"/>
    </row>
    <row r="26" spans="1:169">
      <c r="A26" s="530"/>
      <c r="B26" s="532"/>
      <c r="C26" s="532"/>
      <c r="D26" s="549"/>
      <c r="E26" s="551"/>
      <c r="F26" s="535"/>
      <c r="G26" s="363"/>
      <c r="H26" s="514"/>
      <c r="I26" s="514"/>
      <c r="J26" s="576"/>
      <c r="K26" s="573"/>
      <c r="L26" s="514"/>
      <c r="M26" s="566"/>
      <c r="N26" s="32"/>
      <c r="O26" s="32"/>
    </row>
    <row r="27" spans="1:169">
      <c r="A27" s="530"/>
      <c r="B27" s="532"/>
      <c r="C27" s="532"/>
      <c r="D27" s="549"/>
      <c r="E27" s="551"/>
      <c r="F27" s="535"/>
      <c r="G27" s="363"/>
      <c r="H27" s="514"/>
      <c r="I27" s="514"/>
      <c r="J27" s="576"/>
      <c r="K27" s="573"/>
      <c r="L27" s="514"/>
      <c r="M27" s="566"/>
      <c r="N27" s="32"/>
      <c r="O27" s="32"/>
    </row>
    <row r="28" spans="1:169">
      <c r="A28" s="530"/>
      <c r="B28" s="532"/>
      <c r="C28" s="532"/>
      <c r="D28" s="549"/>
      <c r="E28" s="551"/>
      <c r="F28" s="535"/>
      <c r="G28" s="363"/>
      <c r="H28" s="514"/>
      <c r="I28" s="514"/>
      <c r="J28" s="576"/>
      <c r="K28" s="573"/>
      <c r="L28" s="514"/>
      <c r="M28" s="566"/>
      <c r="N28" s="32"/>
      <c r="O28" s="32"/>
    </row>
    <row r="29" spans="1:169" ht="15.75" thickBot="1">
      <c r="A29" s="530"/>
      <c r="B29" s="532"/>
      <c r="C29" s="532"/>
      <c r="D29" s="549"/>
      <c r="E29" s="551"/>
      <c r="F29" s="535"/>
      <c r="G29" s="363"/>
      <c r="H29" s="514"/>
      <c r="I29" s="514"/>
      <c r="J29" s="576"/>
      <c r="K29" s="574"/>
      <c r="L29" s="514"/>
      <c r="M29" s="566"/>
      <c r="N29" s="32"/>
      <c r="O29" s="32"/>
    </row>
    <row r="30" spans="1:169" s="24" customFormat="1" ht="12.75">
      <c r="A30" s="530">
        <f>'7- Mapa Final'!A30</f>
        <v>3</v>
      </c>
      <c r="B30" s="532" t="str">
        <f>'7- Mapa Final'!B30</f>
        <v>Pérdida o no entrega de comunicaciones oficiales, generadas a través de SIGOBius.</v>
      </c>
      <c r="C30" s="532" t="str">
        <f>'7- Mapa Final'!C30</f>
        <v>Las comunicaciones oficiales recibidas o enviadas no lleguen al destinatario final</v>
      </c>
      <c r="D30" s="552" t="str">
        <f>'7- Mapa Final'!J30</f>
        <v>Baja - 2</v>
      </c>
      <c r="E30" s="553" t="str">
        <f>'7- Mapa Final'!K30</f>
        <v>Moderado - 3</v>
      </c>
      <c r="F30" s="535" t="str">
        <f>'7- Mapa Final'!M30</f>
        <v>Moderado - 6</v>
      </c>
      <c r="G30" s="363" t="s">
        <v>438</v>
      </c>
      <c r="H30" s="514"/>
      <c r="I30" s="514"/>
      <c r="J30" s="524" t="s">
        <v>493</v>
      </c>
      <c r="K30" s="572">
        <v>45839</v>
      </c>
      <c r="L30" s="525">
        <v>45930</v>
      </c>
      <c r="M30" s="564"/>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0"/>
      <c r="B31" s="532"/>
      <c r="C31" s="532"/>
      <c r="D31" s="549"/>
      <c r="E31" s="551"/>
      <c r="F31" s="535"/>
      <c r="G31" s="363"/>
      <c r="H31" s="514"/>
      <c r="I31" s="514"/>
      <c r="J31" s="514"/>
      <c r="K31" s="573"/>
      <c r="L31" s="514"/>
      <c r="M31" s="56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0"/>
      <c r="B32" s="532"/>
      <c r="C32" s="532"/>
      <c r="D32" s="549"/>
      <c r="E32" s="551"/>
      <c r="F32" s="535"/>
      <c r="G32" s="363"/>
      <c r="H32" s="514"/>
      <c r="I32" s="514"/>
      <c r="J32" s="514"/>
      <c r="K32" s="573"/>
      <c r="L32" s="514"/>
      <c r="M32" s="56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0"/>
      <c r="B33" s="532"/>
      <c r="C33" s="532"/>
      <c r="D33" s="549"/>
      <c r="E33" s="551"/>
      <c r="F33" s="535"/>
      <c r="G33" s="363"/>
      <c r="H33" s="514"/>
      <c r="I33" s="514"/>
      <c r="J33" s="514"/>
      <c r="K33" s="573"/>
      <c r="L33" s="514"/>
      <c r="M33" s="56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0"/>
      <c r="B34" s="532"/>
      <c r="C34" s="532"/>
      <c r="D34" s="549"/>
      <c r="E34" s="551"/>
      <c r="F34" s="535"/>
      <c r="G34" s="363"/>
      <c r="H34" s="514"/>
      <c r="I34" s="514"/>
      <c r="J34" s="514"/>
      <c r="K34" s="573"/>
      <c r="L34" s="514"/>
      <c r="M34" s="56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0"/>
      <c r="B35" s="532"/>
      <c r="C35" s="532"/>
      <c r="D35" s="549"/>
      <c r="E35" s="551"/>
      <c r="F35" s="535"/>
      <c r="G35" s="363"/>
      <c r="H35" s="514"/>
      <c r="I35" s="514"/>
      <c r="J35" s="514"/>
      <c r="K35" s="573"/>
      <c r="L35" s="514"/>
      <c r="M35" s="563"/>
      <c r="N35" s="32"/>
      <c r="O35" s="32"/>
    </row>
    <row r="36" spans="1:169">
      <c r="A36" s="530"/>
      <c r="B36" s="532"/>
      <c r="C36" s="532"/>
      <c r="D36" s="549"/>
      <c r="E36" s="551"/>
      <c r="F36" s="535"/>
      <c r="G36" s="363"/>
      <c r="H36" s="514"/>
      <c r="I36" s="514"/>
      <c r="J36" s="514"/>
      <c r="K36" s="573"/>
      <c r="L36" s="514"/>
      <c r="M36" s="563"/>
      <c r="N36" s="32"/>
      <c r="O36" s="32"/>
    </row>
    <row r="37" spans="1:169">
      <c r="A37" s="530"/>
      <c r="B37" s="532"/>
      <c r="C37" s="532"/>
      <c r="D37" s="549"/>
      <c r="E37" s="551"/>
      <c r="F37" s="535"/>
      <c r="G37" s="363"/>
      <c r="H37" s="514"/>
      <c r="I37" s="514"/>
      <c r="J37" s="514"/>
      <c r="K37" s="573"/>
      <c r="L37" s="514"/>
      <c r="M37" s="563"/>
      <c r="N37" s="32"/>
      <c r="O37" s="32"/>
    </row>
    <row r="38" spans="1:169">
      <c r="A38" s="530"/>
      <c r="B38" s="532"/>
      <c r="C38" s="532"/>
      <c r="D38" s="549"/>
      <c r="E38" s="551"/>
      <c r="F38" s="535"/>
      <c r="G38" s="363"/>
      <c r="H38" s="514"/>
      <c r="I38" s="514"/>
      <c r="J38" s="514"/>
      <c r="K38" s="573"/>
      <c r="L38" s="514"/>
      <c r="M38" s="563"/>
      <c r="N38" s="32"/>
      <c r="O38" s="32"/>
    </row>
    <row r="39" spans="1:169" ht="15.75" thickBot="1">
      <c r="A39" s="530"/>
      <c r="B39" s="532"/>
      <c r="C39" s="532"/>
      <c r="D39" s="549"/>
      <c r="E39" s="551"/>
      <c r="F39" s="535"/>
      <c r="G39" s="363"/>
      <c r="H39" s="514"/>
      <c r="I39" s="514"/>
      <c r="J39" s="514"/>
      <c r="K39" s="574"/>
      <c r="L39" s="514"/>
      <c r="M39" s="563"/>
      <c r="N39" s="32"/>
      <c r="O39" s="32"/>
    </row>
    <row r="40" spans="1:169" s="24" customFormat="1" ht="12.75">
      <c r="A40" s="530">
        <f>'7- Mapa Final'!A40</f>
        <v>4</v>
      </c>
      <c r="B40" s="532" t="str">
        <f>'7- Mapa Final'!B40</f>
        <v>Recibir dádivas o beneficios a nombre propio o de terceros para  sustraer, alterar  documentación conservada en el archivo de la justicia regional.</v>
      </c>
      <c r="C40" s="532" t="str">
        <f>'7- Mapa Final'!C40</f>
        <v>Los documentos que resposan en los  archivos son manipulados o sustraídos o duplicados, sin medir autorización o solicitud expresa</v>
      </c>
      <c r="D40" s="552" t="str">
        <f>'7- Mapa Final'!J40</f>
        <v>Muy Baja - 1</v>
      </c>
      <c r="E40" s="553" t="str">
        <f>'7- Mapa Final'!K40</f>
        <v>Catastrófico - 5</v>
      </c>
      <c r="F40" s="535" t="str">
        <f>'7- Mapa Final'!M40</f>
        <v>Extremo - 5</v>
      </c>
      <c r="G40" s="363" t="s">
        <v>438</v>
      </c>
      <c r="H40" s="514"/>
      <c r="I40" s="514"/>
      <c r="J40" s="524" t="s">
        <v>493</v>
      </c>
      <c r="K40" s="572">
        <v>45839</v>
      </c>
      <c r="L40" s="525">
        <v>45930</v>
      </c>
      <c r="M40" s="570"/>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0"/>
      <c r="B41" s="532"/>
      <c r="C41" s="532"/>
      <c r="D41" s="549"/>
      <c r="E41" s="551"/>
      <c r="F41" s="535"/>
      <c r="G41" s="363"/>
      <c r="H41" s="514"/>
      <c r="I41" s="514"/>
      <c r="J41" s="514"/>
      <c r="K41" s="573"/>
      <c r="L41" s="514"/>
      <c r="M41" s="571"/>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0"/>
      <c r="B42" s="532"/>
      <c r="C42" s="532"/>
      <c r="D42" s="549"/>
      <c r="E42" s="551"/>
      <c r="F42" s="535"/>
      <c r="G42" s="363"/>
      <c r="H42" s="514"/>
      <c r="I42" s="514"/>
      <c r="J42" s="514"/>
      <c r="K42" s="573"/>
      <c r="L42" s="514"/>
      <c r="M42" s="571"/>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0"/>
      <c r="B43" s="532"/>
      <c r="C43" s="532"/>
      <c r="D43" s="549"/>
      <c r="E43" s="551"/>
      <c r="F43" s="535"/>
      <c r="G43" s="363"/>
      <c r="H43" s="514"/>
      <c r="I43" s="514"/>
      <c r="J43" s="514"/>
      <c r="K43" s="573"/>
      <c r="L43" s="514"/>
      <c r="M43" s="571"/>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0"/>
      <c r="B44" s="532"/>
      <c r="C44" s="532"/>
      <c r="D44" s="549"/>
      <c r="E44" s="551"/>
      <c r="F44" s="535"/>
      <c r="G44" s="363"/>
      <c r="H44" s="514"/>
      <c r="I44" s="514"/>
      <c r="J44" s="514"/>
      <c r="K44" s="573"/>
      <c r="L44" s="514"/>
      <c r="M44" s="57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0"/>
      <c r="B45" s="532"/>
      <c r="C45" s="532"/>
      <c r="D45" s="549"/>
      <c r="E45" s="551"/>
      <c r="F45" s="535"/>
      <c r="G45" s="363"/>
      <c r="H45" s="514"/>
      <c r="I45" s="514"/>
      <c r="J45" s="514"/>
      <c r="K45" s="573"/>
      <c r="L45" s="514"/>
      <c r="M45" s="571"/>
      <c r="N45" s="32"/>
      <c r="O45" s="32"/>
    </row>
    <row r="46" spans="1:169">
      <c r="A46" s="530"/>
      <c r="B46" s="532"/>
      <c r="C46" s="532"/>
      <c r="D46" s="549"/>
      <c r="E46" s="551"/>
      <c r="F46" s="535"/>
      <c r="G46" s="363"/>
      <c r="H46" s="514"/>
      <c r="I46" s="514"/>
      <c r="J46" s="514"/>
      <c r="K46" s="573"/>
      <c r="L46" s="514"/>
      <c r="M46" s="571"/>
      <c r="N46" s="32"/>
      <c r="O46" s="32"/>
    </row>
    <row r="47" spans="1:169">
      <c r="A47" s="530"/>
      <c r="B47" s="532"/>
      <c r="C47" s="532"/>
      <c r="D47" s="549"/>
      <c r="E47" s="551"/>
      <c r="F47" s="535"/>
      <c r="G47" s="363"/>
      <c r="H47" s="514"/>
      <c r="I47" s="514"/>
      <c r="J47" s="514"/>
      <c r="K47" s="573"/>
      <c r="L47" s="514"/>
      <c r="M47" s="571"/>
      <c r="N47" s="32"/>
      <c r="O47" s="32"/>
    </row>
    <row r="48" spans="1:169">
      <c r="A48" s="530"/>
      <c r="B48" s="532"/>
      <c r="C48" s="532"/>
      <c r="D48" s="549"/>
      <c r="E48" s="551"/>
      <c r="F48" s="535"/>
      <c r="G48" s="363"/>
      <c r="H48" s="514"/>
      <c r="I48" s="514"/>
      <c r="J48" s="514"/>
      <c r="K48" s="573"/>
      <c r="L48" s="514"/>
      <c r="M48" s="571"/>
      <c r="N48" s="32"/>
      <c r="O48" s="32"/>
    </row>
    <row r="49" spans="1:15" ht="15.75" thickBot="1">
      <c r="A49" s="530"/>
      <c r="B49" s="532"/>
      <c r="C49" s="532"/>
      <c r="D49" s="549"/>
      <c r="E49" s="551"/>
      <c r="F49" s="535"/>
      <c r="G49" s="363"/>
      <c r="H49" s="514"/>
      <c r="I49" s="514"/>
      <c r="J49" s="514"/>
      <c r="K49" s="574"/>
      <c r="L49" s="514"/>
      <c r="M49" s="571"/>
      <c r="N49" s="32"/>
      <c r="O49" s="32"/>
    </row>
    <row r="50" spans="1:15">
      <c r="A50" s="530">
        <f>'7- Mapa Final'!A50</f>
        <v>5</v>
      </c>
      <c r="B50" s="53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2" t="str">
        <f>'7- Mapa Final'!J50</f>
        <v>Muy Baja - 1</v>
      </c>
      <c r="E50" s="553" t="str">
        <f>'7- Mapa Final'!K50</f>
        <v>Leve - 1</v>
      </c>
      <c r="F50" s="535" t="str">
        <f>'7- Mapa Final'!M50</f>
        <v>Bajo - 1</v>
      </c>
      <c r="G50" s="363" t="s">
        <v>438</v>
      </c>
      <c r="H50" s="514"/>
      <c r="I50" s="514"/>
      <c r="J50" s="524" t="s">
        <v>493</v>
      </c>
      <c r="K50" s="572">
        <v>45839</v>
      </c>
      <c r="L50" s="525">
        <v>45930</v>
      </c>
      <c r="M50" s="565"/>
    </row>
    <row r="51" spans="1:15">
      <c r="A51" s="530"/>
      <c r="B51" s="532"/>
      <c r="C51" s="532"/>
      <c r="D51" s="549"/>
      <c r="E51" s="551"/>
      <c r="F51" s="535"/>
      <c r="G51" s="363"/>
      <c r="H51" s="514"/>
      <c r="I51" s="514"/>
      <c r="J51" s="514"/>
      <c r="K51" s="573"/>
      <c r="L51" s="514"/>
      <c r="M51" s="566"/>
    </row>
    <row r="52" spans="1:15">
      <c r="A52" s="530"/>
      <c r="B52" s="532"/>
      <c r="C52" s="532"/>
      <c r="D52" s="549"/>
      <c r="E52" s="551"/>
      <c r="F52" s="535"/>
      <c r="G52" s="363"/>
      <c r="H52" s="514"/>
      <c r="I52" s="514"/>
      <c r="J52" s="514"/>
      <c r="K52" s="573"/>
      <c r="L52" s="514"/>
      <c r="M52" s="566"/>
    </row>
    <row r="53" spans="1:15">
      <c r="A53" s="530"/>
      <c r="B53" s="532"/>
      <c r="C53" s="532"/>
      <c r="D53" s="549"/>
      <c r="E53" s="551"/>
      <c r="F53" s="535"/>
      <c r="G53" s="363"/>
      <c r="H53" s="514"/>
      <c r="I53" s="514"/>
      <c r="J53" s="514"/>
      <c r="K53" s="573"/>
      <c r="L53" s="514"/>
      <c r="M53" s="566"/>
    </row>
    <row r="54" spans="1:15">
      <c r="A54" s="530"/>
      <c r="B54" s="532"/>
      <c r="C54" s="532"/>
      <c r="D54" s="549"/>
      <c r="E54" s="551"/>
      <c r="F54" s="535"/>
      <c r="G54" s="363"/>
      <c r="H54" s="514"/>
      <c r="I54" s="514"/>
      <c r="J54" s="514"/>
      <c r="K54" s="573"/>
      <c r="L54" s="514"/>
      <c r="M54" s="566"/>
    </row>
    <row r="55" spans="1:15">
      <c r="A55" s="530"/>
      <c r="B55" s="532"/>
      <c r="C55" s="532"/>
      <c r="D55" s="549"/>
      <c r="E55" s="551"/>
      <c r="F55" s="535"/>
      <c r="G55" s="363"/>
      <c r="H55" s="514"/>
      <c r="I55" s="514"/>
      <c r="J55" s="514"/>
      <c r="K55" s="573"/>
      <c r="L55" s="514"/>
      <c r="M55" s="566"/>
    </row>
    <row r="56" spans="1:15">
      <c r="A56" s="530"/>
      <c r="B56" s="532"/>
      <c r="C56" s="532"/>
      <c r="D56" s="549"/>
      <c r="E56" s="551"/>
      <c r="F56" s="535"/>
      <c r="G56" s="363"/>
      <c r="H56" s="514"/>
      <c r="I56" s="514"/>
      <c r="J56" s="514"/>
      <c r="K56" s="573"/>
      <c r="L56" s="514"/>
      <c r="M56" s="566"/>
    </row>
    <row r="57" spans="1:15">
      <c r="A57" s="530"/>
      <c r="B57" s="532"/>
      <c r="C57" s="532"/>
      <c r="D57" s="549"/>
      <c r="E57" s="551"/>
      <c r="F57" s="535"/>
      <c r="G57" s="363"/>
      <c r="H57" s="514"/>
      <c r="I57" s="514"/>
      <c r="J57" s="514"/>
      <c r="K57" s="573"/>
      <c r="L57" s="514"/>
      <c r="M57" s="566"/>
    </row>
    <row r="58" spans="1:15">
      <c r="A58" s="530"/>
      <c r="B58" s="532"/>
      <c r="C58" s="532"/>
      <c r="D58" s="549"/>
      <c r="E58" s="551"/>
      <c r="F58" s="535"/>
      <c r="G58" s="363"/>
      <c r="H58" s="514"/>
      <c r="I58" s="514"/>
      <c r="J58" s="514"/>
      <c r="K58" s="573"/>
      <c r="L58" s="514"/>
      <c r="M58" s="566"/>
    </row>
    <row r="59" spans="1:15" ht="15.75" customHeight="1" thickBot="1">
      <c r="A59" s="577"/>
      <c r="B59" s="556"/>
      <c r="C59" s="556"/>
      <c r="D59" s="557"/>
      <c r="E59" s="558"/>
      <c r="F59" s="559"/>
      <c r="G59" s="364"/>
      <c r="H59" s="560"/>
      <c r="I59" s="560"/>
      <c r="J59" s="514"/>
      <c r="K59" s="574"/>
      <c r="L59" s="514"/>
      <c r="M59" s="569"/>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7" operator="containsText" text="4- Bajo">
      <formula>NOT(ISERROR(SEARCH("4- Bajo",A7)))</formula>
    </cfRule>
    <cfRule type="containsText" dxfId="86" priority="206" operator="containsText" text="3- Bajo">
      <formula>NOT(ISERROR(SEARCH("3- Bajo",A7)))</formula>
    </cfRule>
    <cfRule type="containsText" dxfId="85" priority="205" operator="containsText" text="4- Moderado">
      <formula>NOT(ISERROR(SEARCH("4- Moderado",A7)))</formula>
    </cfRule>
    <cfRule type="containsText" dxfId="84" priority="203" operator="containsText" text="3- Moderado">
      <formula>NOT(ISERROR(SEARCH("3- Moderado",A7)))</formula>
    </cfRule>
    <cfRule type="containsText" dxfId="83" priority="204" operator="containsText" text="6- Moderado">
      <formula>NOT(ISERROR(SEARCH("6- Moderado",A7)))</formula>
    </cfRule>
    <cfRule type="containsText" dxfId="82" priority="208" operator="containsText" text="1- Bajo">
      <formula>NOT(ISERROR(SEARCH("1- Bajo",A7)))</formula>
    </cfRule>
  </conditionalFormatting>
  <conditionalFormatting sqref="A10:E10 A20:E20">
    <cfRule type="containsText" dxfId="81" priority="199" operator="containsText" text="4- Moderado">
      <formula>NOT(ISERROR(SEARCH("4- Moderado",A10)))</formula>
    </cfRule>
    <cfRule type="containsText" dxfId="80" priority="202" operator="containsText" text="1- Bajo">
      <formula>NOT(ISERROR(SEARCH("1- Bajo",A10)))</formula>
    </cfRule>
    <cfRule type="containsText" dxfId="79" priority="201" operator="containsText" text="4- Bajo">
      <formula>NOT(ISERROR(SEARCH("4- Bajo",A10)))</formula>
    </cfRule>
    <cfRule type="containsText" dxfId="78" priority="200" operator="containsText" text="3- Bajo">
      <formula>NOT(ISERROR(SEARCH("3- Bajo",A10)))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A30:E30">
    <cfRule type="containsText" dxfId="75" priority="156" operator="containsText" text="1- Bajo">
      <formula>NOT(ISERROR(SEARCH("1- Bajo",A30)))</formula>
    </cfRule>
    <cfRule type="containsText" dxfId="74" priority="153" operator="containsText" text="4- Moderado">
      <formula>NOT(ISERROR(SEARCH("4- Moderado",A30)))</formula>
    </cfRule>
    <cfRule type="containsText" dxfId="73" priority="155" operator="containsText" text="4- Bajo">
      <formula>NOT(ISERROR(SEARCH("4- Bajo",A30)))</formula>
    </cfRule>
    <cfRule type="containsText" dxfId="72" priority="154" operator="containsText" text="3- Bajo">
      <formula>NOT(ISERROR(SEARCH("3- Bajo",A30)))</formula>
    </cfRule>
    <cfRule type="containsText" dxfId="71" priority="151" operator="containsText" text="3- Moderado">
      <formula>NOT(ISERROR(SEARCH("3- Moderado",A30)))</formula>
    </cfRule>
    <cfRule type="containsText" dxfId="70" priority="152" operator="containsText" text="6- Moderado">
      <formula>NOT(ISERROR(SEARCH("6- Moderado",A30)))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70" operator="containsText" text="6- Moderado">
      <formula>NOT(ISERROR(SEARCH("6- Moderado",C8)))</formula>
    </cfRule>
    <cfRule type="containsText" dxfId="62" priority="171" operator="containsText" text="4- Moderado">
      <formula>NOT(ISERROR(SEARCH("4- Moderado",C8)))</formula>
    </cfRule>
    <cfRule type="containsText" dxfId="61" priority="172" operator="containsText" text="3- Bajo">
      <formula>NOT(ISERROR(SEARCH("3- Bajo",C8)))</formula>
    </cfRule>
    <cfRule type="containsText" dxfId="60" priority="173" operator="containsText" text="4- Bajo">
      <formula>NOT(ISERROR(SEARCH("4- Bajo",C8)))</formula>
    </cfRule>
    <cfRule type="containsText" dxfId="59" priority="174" operator="containsText" text="1- Bajo">
      <formula>NOT(ISERROR(SEARCH("1- Bajo",C8)))</formula>
    </cfRule>
    <cfRule type="containsText" dxfId="58" priority="169" operator="containsText" text="3- Moderado">
      <formula>NOT(ISERROR(SEARCH("3- Moderado",C8)))</formula>
    </cfRule>
  </conditionalFormatting>
  <conditionalFormatting sqref="D10:D5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5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D1" zoomScale="80" zoomScaleNormal="80" workbookViewId="0">
      <selection activeCell="K50" sqref="K50:L59"/>
    </sheetView>
  </sheetViews>
  <sheetFormatPr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16"/>
      <c r="B1" s="517"/>
      <c r="C1" s="520"/>
      <c r="D1" s="520"/>
      <c r="E1" s="520"/>
      <c r="F1" s="520"/>
      <c r="G1" s="520"/>
      <c r="H1" s="520"/>
      <c r="I1" s="520"/>
      <c r="J1" s="521"/>
      <c r="K1" s="515"/>
      <c r="L1" s="515"/>
      <c r="M1" s="515"/>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18"/>
      <c r="B2" s="519"/>
      <c r="C2" s="522"/>
      <c r="D2" s="522"/>
      <c r="E2" s="522"/>
      <c r="F2" s="522"/>
      <c r="G2" s="522"/>
      <c r="H2" s="522"/>
      <c r="I2" s="522"/>
      <c r="J2" s="523"/>
      <c r="K2" s="515"/>
      <c r="L2" s="515"/>
      <c r="M2" s="515"/>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2"/>
      <c r="D3" s="522"/>
      <c r="E3" s="522"/>
      <c r="F3" s="522"/>
      <c r="G3" s="522"/>
      <c r="H3" s="522"/>
      <c r="I3" s="522"/>
      <c r="J3" s="523"/>
      <c r="K3" s="515"/>
      <c r="L3" s="515"/>
      <c r="M3" s="515"/>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1" t="s">
        <v>269</v>
      </c>
      <c r="B4" s="401"/>
      <c r="C4" s="453" t="s">
        <v>7</v>
      </c>
      <c r="D4" s="453"/>
      <c r="E4" s="453"/>
      <c r="F4" s="453"/>
      <c r="G4" s="453"/>
      <c r="H4" s="453"/>
      <c r="I4" s="453"/>
      <c r="J4" s="453"/>
      <c r="K4" s="453"/>
      <c r="L4" s="453"/>
      <c r="M4" s="453"/>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1" t="s">
        <v>270</v>
      </c>
      <c r="B5" s="401"/>
      <c r="C5" s="454" t="s">
        <v>38</v>
      </c>
      <c r="D5" s="454"/>
      <c r="E5" s="454"/>
      <c r="F5" s="454"/>
      <c r="G5" s="454"/>
      <c r="H5" s="454"/>
      <c r="I5" s="454"/>
      <c r="J5" s="454"/>
      <c r="K5" s="454"/>
      <c r="L5" s="454"/>
      <c r="M5" s="454"/>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1" t="s">
        <v>271</v>
      </c>
      <c r="B6" s="401"/>
      <c r="C6" s="418" t="s">
        <v>336</v>
      </c>
      <c r="D6" s="546"/>
      <c r="E6" s="546"/>
      <c r="F6" s="546"/>
      <c r="G6" s="546"/>
      <c r="H6" s="546"/>
      <c r="I6" s="546"/>
      <c r="J6" s="546"/>
      <c r="K6" s="546"/>
      <c r="L6" s="546"/>
      <c r="M6" s="54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1" t="s">
        <v>480</v>
      </c>
      <c r="B7" s="542"/>
      <c r="C7" s="543"/>
      <c r="D7" s="544" t="s">
        <v>481</v>
      </c>
      <c r="E7" s="544"/>
      <c r="F7" s="544"/>
      <c r="G7" s="545" t="s">
        <v>482</v>
      </c>
      <c r="H7" s="536" t="s">
        <v>483</v>
      </c>
      <c r="I7" s="538" t="s">
        <v>484</v>
      </c>
      <c r="J7" s="539"/>
      <c r="K7" s="538" t="s">
        <v>485</v>
      </c>
      <c r="L7" s="539"/>
      <c r="M7" s="540" t="s">
        <v>504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211</v>
      </c>
      <c r="C8" s="33" t="s">
        <v>213</v>
      </c>
      <c r="D8" s="26" t="s">
        <v>223</v>
      </c>
      <c r="E8" s="26" t="s">
        <v>487</v>
      </c>
      <c r="F8" s="26" t="s">
        <v>488</v>
      </c>
      <c r="G8" s="545"/>
      <c r="H8" s="537"/>
      <c r="I8" s="27" t="s">
        <v>489</v>
      </c>
      <c r="J8" s="27" t="s">
        <v>490</v>
      </c>
      <c r="K8" s="27" t="s">
        <v>491</v>
      </c>
      <c r="L8" s="27" t="s">
        <v>492</v>
      </c>
      <c r="M8" s="54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527"/>
      <c r="B9" s="528"/>
      <c r="C9" s="528"/>
      <c r="D9" s="528"/>
      <c r="E9" s="528"/>
      <c r="F9" s="528"/>
      <c r="G9" s="528"/>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29">
        <f>'7- Mapa Final'!A10</f>
        <v>1</v>
      </c>
      <c r="B10" s="531" t="str">
        <f>'7- Mapa Final'!B10</f>
        <v>Incumplimiento de las políticas de Gestión Documental establecidas para la Rama Judicial</v>
      </c>
      <c r="C10" s="531" t="str">
        <f>'7- Mapa Final'!C10</f>
        <v>Inadecuada protección, conservación,  o control sobre los documentos  que reposan en el Archivo de la Justicia Regional.</v>
      </c>
      <c r="D10" s="548" t="str">
        <f>'7- Mapa Final'!J10</f>
        <v>Media - 3</v>
      </c>
      <c r="E10" s="550" t="str">
        <f>'7- Mapa Final'!K10</f>
        <v>Menor - 2</v>
      </c>
      <c r="F10" s="534" t="str">
        <f>'7- Mapa Final'!M10</f>
        <v>Moderado - 6</v>
      </c>
      <c r="G10" s="362" t="s">
        <v>378</v>
      </c>
      <c r="H10" s="524"/>
      <c r="I10" s="524"/>
      <c r="J10" s="524" t="s">
        <v>493</v>
      </c>
      <c r="K10" s="572">
        <v>45931</v>
      </c>
      <c r="L10" s="525">
        <v>46011</v>
      </c>
      <c r="M10" s="56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0"/>
      <c r="B11" s="532"/>
      <c r="C11" s="532"/>
      <c r="D11" s="549"/>
      <c r="E11" s="551"/>
      <c r="F11" s="535"/>
      <c r="G11" s="363"/>
      <c r="H11" s="514"/>
      <c r="I11" s="514"/>
      <c r="J11" s="514"/>
      <c r="K11" s="573"/>
      <c r="L11" s="514"/>
      <c r="M11" s="56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0"/>
      <c r="B12" s="532"/>
      <c r="C12" s="532"/>
      <c r="D12" s="549"/>
      <c r="E12" s="551"/>
      <c r="F12" s="535"/>
      <c r="G12" s="363"/>
      <c r="H12" s="514"/>
      <c r="I12" s="514"/>
      <c r="J12" s="514"/>
      <c r="K12" s="573"/>
      <c r="L12" s="514"/>
      <c r="M12" s="56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0"/>
      <c r="B13" s="532"/>
      <c r="C13" s="532"/>
      <c r="D13" s="549"/>
      <c r="E13" s="551"/>
      <c r="F13" s="535"/>
      <c r="G13" s="363"/>
      <c r="H13" s="514"/>
      <c r="I13" s="514"/>
      <c r="J13" s="514"/>
      <c r="K13" s="573"/>
      <c r="L13" s="514"/>
      <c r="M13" s="56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0"/>
      <c r="B14" s="532"/>
      <c r="C14" s="532"/>
      <c r="D14" s="549"/>
      <c r="E14" s="551"/>
      <c r="F14" s="535"/>
      <c r="G14" s="363"/>
      <c r="H14" s="514"/>
      <c r="I14" s="514"/>
      <c r="J14" s="514"/>
      <c r="K14" s="573"/>
      <c r="L14" s="514"/>
      <c r="M14" s="56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0"/>
      <c r="B15" s="532"/>
      <c r="C15" s="532"/>
      <c r="D15" s="549"/>
      <c r="E15" s="551"/>
      <c r="F15" s="535"/>
      <c r="G15" s="363"/>
      <c r="H15" s="514"/>
      <c r="I15" s="514"/>
      <c r="J15" s="514"/>
      <c r="K15" s="573"/>
      <c r="L15" s="514"/>
      <c r="M15" s="56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0"/>
      <c r="B16" s="532"/>
      <c r="C16" s="532"/>
      <c r="D16" s="549"/>
      <c r="E16" s="551"/>
      <c r="F16" s="535"/>
      <c r="G16" s="363"/>
      <c r="H16" s="514"/>
      <c r="I16" s="514"/>
      <c r="J16" s="514"/>
      <c r="K16" s="573"/>
      <c r="L16" s="514"/>
      <c r="M16" s="56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0"/>
      <c r="B17" s="532"/>
      <c r="C17" s="532"/>
      <c r="D17" s="549"/>
      <c r="E17" s="551"/>
      <c r="F17" s="535"/>
      <c r="G17" s="363"/>
      <c r="H17" s="514"/>
      <c r="I17" s="514"/>
      <c r="J17" s="514"/>
      <c r="K17" s="573"/>
      <c r="L17" s="514"/>
      <c r="M17" s="56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0"/>
      <c r="B18" s="532"/>
      <c r="C18" s="532"/>
      <c r="D18" s="549"/>
      <c r="E18" s="551"/>
      <c r="F18" s="535"/>
      <c r="G18" s="363"/>
      <c r="H18" s="514"/>
      <c r="I18" s="514"/>
      <c r="J18" s="514"/>
      <c r="K18" s="573"/>
      <c r="L18" s="514"/>
      <c r="M18" s="56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30"/>
      <c r="B19" s="532"/>
      <c r="C19" s="532"/>
      <c r="D19" s="549"/>
      <c r="E19" s="551"/>
      <c r="F19" s="535"/>
      <c r="G19" s="363"/>
      <c r="H19" s="514"/>
      <c r="I19" s="514"/>
      <c r="J19" s="514"/>
      <c r="K19" s="574"/>
      <c r="L19" s="514"/>
      <c r="M19" s="56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0">
        <f>'7- Mapa Final'!A20</f>
        <v>2</v>
      </c>
      <c r="B20" s="532" t="str">
        <f>'7- Mapa Final'!B20</f>
        <v>Pérdida o deterioro de documentos que reposan en custodia en el Archivo de la Justicia Regional.</v>
      </c>
      <c r="C20" s="532" t="str">
        <f>'7- Mapa Final'!C20</f>
        <v>Que desaparezcan documentos en poder del archivo o que la información que contienen no  se pueda recuperar por deterioro de los mismos</v>
      </c>
      <c r="D20" s="552" t="str">
        <f>'7- Mapa Final'!J20</f>
        <v>Baja - 2</v>
      </c>
      <c r="E20" s="553" t="str">
        <f>'7- Mapa Final'!K20</f>
        <v>Menor - 2</v>
      </c>
      <c r="F20" s="535" t="str">
        <f>'7- Mapa Final'!M20</f>
        <v>Moderado - 4</v>
      </c>
      <c r="G20" s="363" t="s">
        <v>438</v>
      </c>
      <c r="H20" s="514"/>
      <c r="I20" s="514"/>
      <c r="J20" s="575" t="s">
        <v>493</v>
      </c>
      <c r="K20" s="572">
        <v>45931</v>
      </c>
      <c r="L20" s="525">
        <v>46011</v>
      </c>
      <c r="M20" s="57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0"/>
      <c r="B21" s="532"/>
      <c r="C21" s="532"/>
      <c r="D21" s="549"/>
      <c r="E21" s="551"/>
      <c r="F21" s="535"/>
      <c r="G21" s="363"/>
      <c r="H21" s="514"/>
      <c r="I21" s="514"/>
      <c r="J21" s="576"/>
      <c r="K21" s="573"/>
      <c r="L21" s="514"/>
      <c r="M21" s="57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0"/>
      <c r="B22" s="532"/>
      <c r="C22" s="532"/>
      <c r="D22" s="549"/>
      <c r="E22" s="551"/>
      <c r="F22" s="535"/>
      <c r="G22" s="363"/>
      <c r="H22" s="514"/>
      <c r="I22" s="514"/>
      <c r="J22" s="576"/>
      <c r="K22" s="573"/>
      <c r="L22" s="514"/>
      <c r="M22" s="57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0"/>
      <c r="B23" s="532"/>
      <c r="C23" s="532"/>
      <c r="D23" s="549"/>
      <c r="E23" s="551"/>
      <c r="F23" s="535"/>
      <c r="G23" s="363"/>
      <c r="H23" s="514"/>
      <c r="I23" s="514"/>
      <c r="J23" s="576"/>
      <c r="K23" s="573"/>
      <c r="L23" s="514"/>
      <c r="M23" s="57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0"/>
      <c r="B24" s="532"/>
      <c r="C24" s="532"/>
      <c r="D24" s="549"/>
      <c r="E24" s="551"/>
      <c r="F24" s="535"/>
      <c r="G24" s="363"/>
      <c r="H24" s="514"/>
      <c r="I24" s="514"/>
      <c r="J24" s="576"/>
      <c r="K24" s="573"/>
      <c r="L24" s="514"/>
      <c r="M24" s="57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0"/>
      <c r="B25" s="532"/>
      <c r="C25" s="532"/>
      <c r="D25" s="549"/>
      <c r="E25" s="551"/>
      <c r="F25" s="535"/>
      <c r="G25" s="363"/>
      <c r="H25" s="514"/>
      <c r="I25" s="514"/>
      <c r="J25" s="576"/>
      <c r="K25" s="573"/>
      <c r="L25" s="514"/>
      <c r="M25" s="579"/>
      <c r="N25" s="32"/>
      <c r="O25" s="32"/>
    </row>
    <row r="26" spans="1:169">
      <c r="A26" s="530"/>
      <c r="B26" s="532"/>
      <c r="C26" s="532"/>
      <c r="D26" s="549"/>
      <c r="E26" s="551"/>
      <c r="F26" s="535"/>
      <c r="G26" s="363"/>
      <c r="H26" s="514"/>
      <c r="I26" s="514"/>
      <c r="J26" s="576"/>
      <c r="K26" s="573"/>
      <c r="L26" s="514"/>
      <c r="M26" s="579"/>
      <c r="N26" s="32"/>
      <c r="O26" s="32"/>
    </row>
    <row r="27" spans="1:169">
      <c r="A27" s="530"/>
      <c r="B27" s="532"/>
      <c r="C27" s="532"/>
      <c r="D27" s="549"/>
      <c r="E27" s="551"/>
      <c r="F27" s="535"/>
      <c r="G27" s="363"/>
      <c r="H27" s="514"/>
      <c r="I27" s="514"/>
      <c r="J27" s="576"/>
      <c r="K27" s="573"/>
      <c r="L27" s="514"/>
      <c r="M27" s="579"/>
      <c r="N27" s="32"/>
      <c r="O27" s="32"/>
    </row>
    <row r="28" spans="1:169">
      <c r="A28" s="530"/>
      <c r="B28" s="532"/>
      <c r="C28" s="532"/>
      <c r="D28" s="549"/>
      <c r="E28" s="551"/>
      <c r="F28" s="535"/>
      <c r="G28" s="363"/>
      <c r="H28" s="514"/>
      <c r="I28" s="514"/>
      <c r="J28" s="576"/>
      <c r="K28" s="573"/>
      <c r="L28" s="514"/>
      <c r="M28" s="579"/>
      <c r="N28" s="32"/>
      <c r="O28" s="32"/>
    </row>
    <row r="29" spans="1:169" ht="15.75" thickBot="1">
      <c r="A29" s="530"/>
      <c r="B29" s="532"/>
      <c r="C29" s="532"/>
      <c r="D29" s="549"/>
      <c r="E29" s="551"/>
      <c r="F29" s="535"/>
      <c r="G29" s="363"/>
      <c r="H29" s="514"/>
      <c r="I29" s="514"/>
      <c r="J29" s="576"/>
      <c r="K29" s="574"/>
      <c r="L29" s="514"/>
      <c r="M29" s="579"/>
      <c r="N29" s="32"/>
      <c r="O29" s="32"/>
    </row>
    <row r="30" spans="1:169" s="24" customFormat="1" ht="12.75">
      <c r="A30" s="530">
        <f>'7- Mapa Final'!A30</f>
        <v>3</v>
      </c>
      <c r="B30" s="532" t="str">
        <f>'7- Mapa Final'!B30</f>
        <v>Pérdida o no entrega de comunicaciones oficiales, generadas a través de SIGOBius.</v>
      </c>
      <c r="C30" s="532" t="str">
        <f>'7- Mapa Final'!C30</f>
        <v>Las comunicaciones oficiales recibidas o enviadas no lleguen al destinatario final</v>
      </c>
      <c r="D30" s="552" t="str">
        <f>'7- Mapa Final'!J30</f>
        <v>Baja - 2</v>
      </c>
      <c r="E30" s="553" t="str">
        <f>'7- Mapa Final'!K30</f>
        <v>Moderado - 3</v>
      </c>
      <c r="F30" s="535" t="str">
        <f>'7- Mapa Final'!M30</f>
        <v>Moderado - 6</v>
      </c>
      <c r="G30" s="363" t="s">
        <v>438</v>
      </c>
      <c r="H30" s="514"/>
      <c r="I30" s="514"/>
      <c r="J30" s="524" t="s">
        <v>493</v>
      </c>
      <c r="K30" s="572">
        <v>45931</v>
      </c>
      <c r="L30" s="525">
        <v>46011</v>
      </c>
      <c r="M30" s="564"/>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0"/>
      <c r="B31" s="532"/>
      <c r="C31" s="532"/>
      <c r="D31" s="549"/>
      <c r="E31" s="551"/>
      <c r="F31" s="535"/>
      <c r="G31" s="363"/>
      <c r="H31" s="514"/>
      <c r="I31" s="514"/>
      <c r="J31" s="514"/>
      <c r="K31" s="573"/>
      <c r="L31" s="514"/>
      <c r="M31" s="56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0"/>
      <c r="B32" s="532"/>
      <c r="C32" s="532"/>
      <c r="D32" s="549"/>
      <c r="E32" s="551"/>
      <c r="F32" s="535"/>
      <c r="G32" s="363"/>
      <c r="H32" s="514"/>
      <c r="I32" s="514"/>
      <c r="J32" s="514"/>
      <c r="K32" s="573"/>
      <c r="L32" s="514"/>
      <c r="M32" s="56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0"/>
      <c r="B33" s="532"/>
      <c r="C33" s="532"/>
      <c r="D33" s="549"/>
      <c r="E33" s="551"/>
      <c r="F33" s="535"/>
      <c r="G33" s="363"/>
      <c r="H33" s="514"/>
      <c r="I33" s="514"/>
      <c r="J33" s="514"/>
      <c r="K33" s="573"/>
      <c r="L33" s="514"/>
      <c r="M33" s="56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0"/>
      <c r="B34" s="532"/>
      <c r="C34" s="532"/>
      <c r="D34" s="549"/>
      <c r="E34" s="551"/>
      <c r="F34" s="535"/>
      <c r="G34" s="363"/>
      <c r="H34" s="514"/>
      <c r="I34" s="514"/>
      <c r="J34" s="514"/>
      <c r="K34" s="573"/>
      <c r="L34" s="514"/>
      <c r="M34" s="56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0"/>
      <c r="B35" s="532"/>
      <c r="C35" s="532"/>
      <c r="D35" s="549"/>
      <c r="E35" s="551"/>
      <c r="F35" s="535"/>
      <c r="G35" s="363"/>
      <c r="H35" s="514"/>
      <c r="I35" s="514"/>
      <c r="J35" s="514"/>
      <c r="K35" s="573"/>
      <c r="L35" s="514"/>
      <c r="M35" s="563"/>
      <c r="N35" s="32"/>
      <c r="O35" s="32"/>
    </row>
    <row r="36" spans="1:169">
      <c r="A36" s="530"/>
      <c r="B36" s="532"/>
      <c r="C36" s="532"/>
      <c r="D36" s="549"/>
      <c r="E36" s="551"/>
      <c r="F36" s="535"/>
      <c r="G36" s="363"/>
      <c r="H36" s="514"/>
      <c r="I36" s="514"/>
      <c r="J36" s="514"/>
      <c r="K36" s="573"/>
      <c r="L36" s="514"/>
      <c r="M36" s="563"/>
      <c r="N36" s="32"/>
      <c r="O36" s="32"/>
    </row>
    <row r="37" spans="1:169">
      <c r="A37" s="530"/>
      <c r="B37" s="532"/>
      <c r="C37" s="532"/>
      <c r="D37" s="549"/>
      <c r="E37" s="551"/>
      <c r="F37" s="535"/>
      <c r="G37" s="363"/>
      <c r="H37" s="514"/>
      <c r="I37" s="514"/>
      <c r="J37" s="514"/>
      <c r="K37" s="573"/>
      <c r="L37" s="514"/>
      <c r="M37" s="563"/>
      <c r="N37" s="32"/>
      <c r="O37" s="32"/>
    </row>
    <row r="38" spans="1:169">
      <c r="A38" s="530"/>
      <c r="B38" s="532"/>
      <c r="C38" s="532"/>
      <c r="D38" s="549"/>
      <c r="E38" s="551"/>
      <c r="F38" s="535"/>
      <c r="G38" s="363"/>
      <c r="H38" s="514"/>
      <c r="I38" s="514"/>
      <c r="J38" s="514"/>
      <c r="K38" s="573"/>
      <c r="L38" s="514"/>
      <c r="M38" s="563"/>
      <c r="N38" s="32"/>
      <c r="O38" s="32"/>
    </row>
    <row r="39" spans="1:169" ht="15.75" thickBot="1">
      <c r="A39" s="530"/>
      <c r="B39" s="532"/>
      <c r="C39" s="532"/>
      <c r="D39" s="549"/>
      <c r="E39" s="551"/>
      <c r="F39" s="535"/>
      <c r="G39" s="363"/>
      <c r="H39" s="514"/>
      <c r="I39" s="514"/>
      <c r="J39" s="514"/>
      <c r="K39" s="574"/>
      <c r="L39" s="514"/>
      <c r="M39" s="563"/>
      <c r="N39" s="32"/>
      <c r="O39" s="32"/>
    </row>
    <row r="40" spans="1:169" s="24" customFormat="1" ht="12.75">
      <c r="A40" s="530">
        <f>'7- Mapa Final'!A40</f>
        <v>4</v>
      </c>
      <c r="B40" s="532" t="str">
        <f>'7- Mapa Final'!B40</f>
        <v>Recibir dádivas o beneficios a nombre propio o de terceros para  sustraer, alterar  documentación conservada en el archivo de la justicia regional.</v>
      </c>
      <c r="C40" s="532" t="str">
        <f>'7- Mapa Final'!C40</f>
        <v>Los documentos que resposan en los  archivos son manipulados o sustraídos o duplicados, sin medir autorización o solicitud expresa</v>
      </c>
      <c r="D40" s="552" t="str">
        <f>'7- Mapa Final'!J40</f>
        <v>Muy Baja - 1</v>
      </c>
      <c r="E40" s="553" t="str">
        <f>'7- Mapa Final'!K40</f>
        <v>Catastrófico - 5</v>
      </c>
      <c r="F40" s="535" t="str">
        <f>'7- Mapa Final'!M40</f>
        <v>Extremo - 5</v>
      </c>
      <c r="G40" s="363" t="s">
        <v>438</v>
      </c>
      <c r="H40" s="514"/>
      <c r="I40" s="514"/>
      <c r="J40" s="524" t="s">
        <v>493</v>
      </c>
      <c r="K40" s="572">
        <v>45931</v>
      </c>
      <c r="L40" s="525">
        <v>46011</v>
      </c>
      <c r="M40" s="570"/>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0"/>
      <c r="B41" s="532"/>
      <c r="C41" s="532"/>
      <c r="D41" s="549"/>
      <c r="E41" s="551"/>
      <c r="F41" s="535"/>
      <c r="G41" s="363"/>
      <c r="H41" s="514"/>
      <c r="I41" s="514"/>
      <c r="J41" s="514"/>
      <c r="K41" s="573"/>
      <c r="L41" s="514"/>
      <c r="M41" s="571"/>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0"/>
      <c r="B42" s="532"/>
      <c r="C42" s="532"/>
      <c r="D42" s="549"/>
      <c r="E42" s="551"/>
      <c r="F42" s="535"/>
      <c r="G42" s="363"/>
      <c r="H42" s="514"/>
      <c r="I42" s="514"/>
      <c r="J42" s="514"/>
      <c r="K42" s="573"/>
      <c r="L42" s="514"/>
      <c r="M42" s="571"/>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0"/>
      <c r="B43" s="532"/>
      <c r="C43" s="532"/>
      <c r="D43" s="549"/>
      <c r="E43" s="551"/>
      <c r="F43" s="535"/>
      <c r="G43" s="363"/>
      <c r="H43" s="514"/>
      <c r="I43" s="514"/>
      <c r="J43" s="514"/>
      <c r="K43" s="573"/>
      <c r="L43" s="514"/>
      <c r="M43" s="571"/>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0"/>
      <c r="B44" s="532"/>
      <c r="C44" s="532"/>
      <c r="D44" s="549"/>
      <c r="E44" s="551"/>
      <c r="F44" s="535"/>
      <c r="G44" s="363"/>
      <c r="H44" s="514"/>
      <c r="I44" s="514"/>
      <c r="J44" s="514"/>
      <c r="K44" s="573"/>
      <c r="L44" s="514"/>
      <c r="M44" s="57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0"/>
      <c r="B45" s="532"/>
      <c r="C45" s="532"/>
      <c r="D45" s="549"/>
      <c r="E45" s="551"/>
      <c r="F45" s="535"/>
      <c r="G45" s="363"/>
      <c r="H45" s="514"/>
      <c r="I45" s="514"/>
      <c r="J45" s="514"/>
      <c r="K45" s="573"/>
      <c r="L45" s="514"/>
      <c r="M45" s="571"/>
      <c r="N45" s="32"/>
      <c r="O45" s="32"/>
    </row>
    <row r="46" spans="1:169">
      <c r="A46" s="530"/>
      <c r="B46" s="532"/>
      <c r="C46" s="532"/>
      <c r="D46" s="549"/>
      <c r="E46" s="551"/>
      <c r="F46" s="535"/>
      <c r="G46" s="363"/>
      <c r="H46" s="514"/>
      <c r="I46" s="514"/>
      <c r="J46" s="514"/>
      <c r="K46" s="573"/>
      <c r="L46" s="514"/>
      <c r="M46" s="571"/>
      <c r="N46" s="32"/>
      <c r="O46" s="32"/>
    </row>
    <row r="47" spans="1:169">
      <c r="A47" s="530"/>
      <c r="B47" s="532"/>
      <c r="C47" s="532"/>
      <c r="D47" s="549"/>
      <c r="E47" s="551"/>
      <c r="F47" s="535"/>
      <c r="G47" s="363"/>
      <c r="H47" s="514"/>
      <c r="I47" s="514"/>
      <c r="J47" s="514"/>
      <c r="K47" s="573"/>
      <c r="L47" s="514"/>
      <c r="M47" s="571"/>
      <c r="N47" s="32"/>
      <c r="O47" s="32"/>
    </row>
    <row r="48" spans="1:169">
      <c r="A48" s="530"/>
      <c r="B48" s="532"/>
      <c r="C48" s="532"/>
      <c r="D48" s="549"/>
      <c r="E48" s="551"/>
      <c r="F48" s="535"/>
      <c r="G48" s="363"/>
      <c r="H48" s="514"/>
      <c r="I48" s="514"/>
      <c r="J48" s="514"/>
      <c r="K48" s="573"/>
      <c r="L48" s="514"/>
      <c r="M48" s="571"/>
      <c r="N48" s="32"/>
      <c r="O48" s="32"/>
    </row>
    <row r="49" spans="1:15" ht="15.75" thickBot="1">
      <c r="A49" s="530"/>
      <c r="B49" s="532"/>
      <c r="C49" s="532"/>
      <c r="D49" s="549"/>
      <c r="E49" s="551"/>
      <c r="F49" s="535"/>
      <c r="G49" s="363"/>
      <c r="H49" s="514"/>
      <c r="I49" s="514"/>
      <c r="J49" s="514"/>
      <c r="K49" s="574"/>
      <c r="L49" s="514"/>
      <c r="M49" s="571"/>
      <c r="N49" s="32"/>
      <c r="O49" s="32"/>
    </row>
    <row r="50" spans="1:15">
      <c r="A50" s="530">
        <f>'7- Mapa Final'!A50</f>
        <v>5</v>
      </c>
      <c r="B50" s="532"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2"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2" t="str">
        <f>'7- Mapa Final'!J50</f>
        <v>Muy Baja - 1</v>
      </c>
      <c r="E50" s="553" t="str">
        <f>'7- Mapa Final'!K50</f>
        <v>Leve - 1</v>
      </c>
      <c r="F50" s="535" t="str">
        <f>'7- Mapa Final'!M50</f>
        <v>Bajo - 1</v>
      </c>
      <c r="G50" s="363" t="s">
        <v>438</v>
      </c>
      <c r="H50" s="514"/>
      <c r="I50" s="514"/>
      <c r="J50" s="524" t="s">
        <v>493</v>
      </c>
      <c r="K50" s="572">
        <v>45931</v>
      </c>
      <c r="L50" s="525">
        <v>46011</v>
      </c>
      <c r="M50" s="565"/>
    </row>
    <row r="51" spans="1:15">
      <c r="A51" s="530"/>
      <c r="B51" s="532"/>
      <c r="C51" s="532"/>
      <c r="D51" s="549"/>
      <c r="E51" s="551"/>
      <c r="F51" s="535"/>
      <c r="G51" s="363"/>
      <c r="H51" s="514"/>
      <c r="I51" s="514"/>
      <c r="J51" s="514"/>
      <c r="K51" s="573"/>
      <c r="L51" s="514"/>
      <c r="M51" s="566"/>
    </row>
    <row r="52" spans="1:15">
      <c r="A52" s="530"/>
      <c r="B52" s="532"/>
      <c r="C52" s="532"/>
      <c r="D52" s="549"/>
      <c r="E52" s="551"/>
      <c r="F52" s="535"/>
      <c r="G52" s="363"/>
      <c r="H52" s="514"/>
      <c r="I52" s="514"/>
      <c r="J52" s="514"/>
      <c r="K52" s="573"/>
      <c r="L52" s="514"/>
      <c r="M52" s="566"/>
    </row>
    <row r="53" spans="1:15">
      <c r="A53" s="530"/>
      <c r="B53" s="532"/>
      <c r="C53" s="532"/>
      <c r="D53" s="549"/>
      <c r="E53" s="551"/>
      <c r="F53" s="535"/>
      <c r="G53" s="363"/>
      <c r="H53" s="514"/>
      <c r="I53" s="514"/>
      <c r="J53" s="514"/>
      <c r="K53" s="573"/>
      <c r="L53" s="514"/>
      <c r="M53" s="566"/>
    </row>
    <row r="54" spans="1:15">
      <c r="A54" s="530"/>
      <c r="B54" s="532"/>
      <c r="C54" s="532"/>
      <c r="D54" s="549"/>
      <c r="E54" s="551"/>
      <c r="F54" s="535"/>
      <c r="G54" s="363"/>
      <c r="H54" s="514"/>
      <c r="I54" s="514"/>
      <c r="J54" s="514"/>
      <c r="K54" s="573"/>
      <c r="L54" s="514"/>
      <c r="M54" s="566"/>
    </row>
    <row r="55" spans="1:15">
      <c r="A55" s="530"/>
      <c r="B55" s="532"/>
      <c r="C55" s="532"/>
      <c r="D55" s="549"/>
      <c r="E55" s="551"/>
      <c r="F55" s="535"/>
      <c r="G55" s="363"/>
      <c r="H55" s="514"/>
      <c r="I55" s="514"/>
      <c r="J55" s="514"/>
      <c r="K55" s="573"/>
      <c r="L55" s="514"/>
      <c r="M55" s="566"/>
    </row>
    <row r="56" spans="1:15">
      <c r="A56" s="530"/>
      <c r="B56" s="532"/>
      <c r="C56" s="532"/>
      <c r="D56" s="549"/>
      <c r="E56" s="551"/>
      <c r="F56" s="535"/>
      <c r="G56" s="363"/>
      <c r="H56" s="514"/>
      <c r="I56" s="514"/>
      <c r="J56" s="514"/>
      <c r="K56" s="573"/>
      <c r="L56" s="514"/>
      <c r="M56" s="566"/>
    </row>
    <row r="57" spans="1:15">
      <c r="A57" s="530"/>
      <c r="B57" s="532"/>
      <c r="C57" s="532"/>
      <c r="D57" s="549"/>
      <c r="E57" s="551"/>
      <c r="F57" s="535"/>
      <c r="G57" s="363"/>
      <c r="H57" s="514"/>
      <c r="I57" s="514"/>
      <c r="J57" s="514"/>
      <c r="K57" s="573"/>
      <c r="L57" s="514"/>
      <c r="M57" s="566"/>
    </row>
    <row r="58" spans="1:15">
      <c r="A58" s="530"/>
      <c r="B58" s="532"/>
      <c r="C58" s="532"/>
      <c r="D58" s="549"/>
      <c r="E58" s="551"/>
      <c r="F58" s="535"/>
      <c r="G58" s="363"/>
      <c r="H58" s="514"/>
      <c r="I58" s="514"/>
      <c r="J58" s="514"/>
      <c r="K58" s="573"/>
      <c r="L58" s="514"/>
      <c r="M58" s="566"/>
    </row>
    <row r="59" spans="1:15" ht="15.75" customHeight="1" thickBot="1">
      <c r="A59" s="577"/>
      <c r="B59" s="556"/>
      <c r="C59" s="556"/>
      <c r="D59" s="557"/>
      <c r="E59" s="558"/>
      <c r="F59" s="559"/>
      <c r="G59" s="364"/>
      <c r="H59" s="560"/>
      <c r="I59" s="560"/>
      <c r="J59" s="514"/>
      <c r="K59" s="574"/>
      <c r="L59" s="514"/>
      <c r="M59" s="569"/>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7" operator="containsText" text="4- Bajo">
      <formula>NOT(ISERROR(SEARCH("4- Bajo",A7)))</formula>
    </cfRule>
    <cfRule type="containsText" dxfId="42" priority="206" operator="containsText" text="3- Bajo">
      <formula>NOT(ISERROR(SEARCH("3- Bajo",A7)))</formula>
    </cfRule>
    <cfRule type="containsText" dxfId="41" priority="205" operator="containsText" text="4- Moderado">
      <formula>NOT(ISERROR(SEARCH("4- Moderado",A7)))</formula>
    </cfRule>
    <cfRule type="containsText" dxfId="40" priority="203" operator="containsText" text="3- Moderado">
      <formula>NOT(ISERROR(SEARCH("3- Moderado",A7)))</formula>
    </cfRule>
    <cfRule type="containsText" dxfId="39" priority="204" operator="containsText" text="6- Moderado">
      <formula>NOT(ISERROR(SEARCH("6- Moderado",A7)))</formula>
    </cfRule>
    <cfRule type="containsText" dxfId="38" priority="208" operator="containsText" text="1- Bajo">
      <formula>NOT(ISERROR(SEARCH("1- Bajo",A7)))</formula>
    </cfRule>
  </conditionalFormatting>
  <conditionalFormatting sqref="A10:E10 A20:E20">
    <cfRule type="containsText" dxfId="37" priority="199" operator="containsText" text="4- Moderado">
      <formula>NOT(ISERROR(SEARCH("4- Moderado",A10)))</formula>
    </cfRule>
    <cfRule type="containsText" dxfId="36" priority="202" operator="containsText" text="1- Bajo">
      <formula>NOT(ISERROR(SEARCH("1- Bajo",A10)))</formula>
    </cfRule>
    <cfRule type="containsText" dxfId="35" priority="201" operator="containsText" text="4- Bajo">
      <formula>NOT(ISERROR(SEARCH("4- Bajo",A10)))</formula>
    </cfRule>
    <cfRule type="containsText" dxfId="34" priority="200" operator="containsText" text="3- Bajo">
      <formula>NOT(ISERROR(SEARCH("3- Bajo",A10)))</formula>
    </cfRule>
    <cfRule type="containsText" dxfId="33" priority="198" operator="containsText" text="6- Moderado">
      <formula>NOT(ISERROR(SEARCH("6- Moderado",A10)))</formula>
    </cfRule>
    <cfRule type="containsText" dxfId="32" priority="197" operator="containsText" text="3- Moderado">
      <formula>NOT(ISERROR(SEARCH("3- Moderado",A10)))</formula>
    </cfRule>
  </conditionalFormatting>
  <conditionalFormatting sqref="A30:E30">
    <cfRule type="containsText" dxfId="31" priority="156" operator="containsText" text="1- Bajo">
      <formula>NOT(ISERROR(SEARCH("1- Bajo",A30)))</formula>
    </cfRule>
    <cfRule type="containsText" dxfId="30" priority="153" operator="containsText" text="4- Moderado">
      <formula>NOT(ISERROR(SEARCH("4- Moderado",A30)))</formula>
    </cfRule>
    <cfRule type="containsText" dxfId="29" priority="155" operator="containsText" text="4- Bajo">
      <formula>NOT(ISERROR(SEARCH("4- Bajo",A30)))</formula>
    </cfRule>
    <cfRule type="containsText" dxfId="28" priority="154" operator="containsText" text="3- Bajo">
      <formula>NOT(ISERROR(SEARCH("3- Bajo",A30)))</formula>
    </cfRule>
    <cfRule type="containsText" dxfId="27" priority="151" operator="containsText" text="3- Moderado">
      <formula>NOT(ISERROR(SEARCH("3- Moderado",A30)))</formula>
    </cfRule>
    <cfRule type="containsText" dxfId="26" priority="152" operator="containsText" text="6- Moderado">
      <formula>NOT(ISERROR(SEARCH("6- Moderado",A30)))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70" operator="containsText" text="6- Moderado">
      <formula>NOT(ISERROR(SEARCH("6-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3" operator="containsText" text="4- Bajo">
      <formula>NOT(ISERROR(SEARCH("4- Bajo",C8)))</formula>
    </cfRule>
    <cfRule type="containsText" dxfId="15" priority="174" operator="containsText" text="1- Bajo">
      <formula>NOT(ISERROR(SEARCH("1- Bajo",C8)))</formula>
    </cfRule>
    <cfRule type="containsText" dxfId="14" priority="169" operator="containsText" text="3- Moderado">
      <formula>NOT(ISERROR(SEARCH("3- Moderado",C8)))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5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7" operator="containsText" text="Extremo">
      <formula>NOT(ISERROR(SEARCH("Extremo",F10)))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57ED739-AF50-41DE-847F-41674B5573CF}"/>
</file>

<file path=customXml/itemProps2.xml><?xml version="1.0" encoding="utf-8"?>
<ds:datastoreItem xmlns:ds="http://schemas.openxmlformats.org/officeDocument/2006/customXml" ds:itemID="{D2E7D88D-D9FB-4420-B3EF-44D8A7B55771}"/>
</file>

<file path=customXml/itemProps3.xml><?xml version="1.0" encoding="utf-8"?>
<ds:datastoreItem xmlns:ds="http://schemas.openxmlformats.org/officeDocument/2006/customXml" ds:itemID="{27EDE813-79AF-40FF-A389-7A02FE00D49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Archivo Central Seccional - Bolívar - Cartagena</cp:lastModifiedBy>
  <cp:revision/>
  <dcterms:created xsi:type="dcterms:W3CDTF">2021-04-16T16:11:31Z</dcterms:created>
  <dcterms:modified xsi:type="dcterms:W3CDTF">2025-06-19T19:21:07Z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